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Договорная работа\4.Направление методология и стандартные сделки\3.Методология\2024\4.ТФД\ТФД ГО\Клининг\"/>
    </mc:Choice>
  </mc:AlternateContent>
  <bookViews>
    <workbookView xWindow="0" yWindow="0" windowWidth="38400" windowHeight="17400" activeTab="4"/>
  </bookViews>
  <sheets>
    <sheet name="Управление" sheetId="3" r:id="rId1"/>
    <sheet name="Cognos_Office_Connection_Cache" sheetId="6" state="veryHidden" r:id="rId2"/>
    <sheet name="Рудник" sheetId="5" r:id="rId3"/>
    <sheet name="Завод" sheetId="1" r:id="rId4"/>
    <sheet name="СВОД" sheetId="2" r:id="rId5"/>
  </sheets>
  <externalReferences>
    <externalReference r:id="rId6"/>
  </externalReferences>
  <definedNames>
    <definedName name="_xlnm._FilterDatabase" localSheetId="3" hidden="1">Завод!$A$5:$BN$45</definedName>
    <definedName name="_xlnm._FilterDatabase" localSheetId="2" hidden="1">Рудник!$A$7:$T$93</definedName>
    <definedName name="_xlnm._FilterDatabase" localSheetId="0" hidden="1">Управление!$A$4:$J$100</definedName>
    <definedName name="ID" localSheetId="1" hidden="1">"4d9e61c1-392c-415b-9673-36b2b4078926"</definedName>
    <definedName name="ID" localSheetId="3" hidden="1">"11defd0d-9416-4542-8b99-8367a37c3e10"</definedName>
    <definedName name="ID" localSheetId="2" hidden="1">"c1db798e-b3e2-488a-b2f0-ea0d940ec2f6"</definedName>
    <definedName name="ID" localSheetId="4" hidden="1">"261f6456-d078-4fc3-a7fa-0676fb0dffc5"</definedName>
    <definedName name="ID" localSheetId="0" hidden="1">"41679fcd-fd4c-4789-a681-60d1ca9ac22d"</definedName>
    <definedName name="_xlnm.Database" localSheetId="3">#REF!</definedName>
    <definedName name="_xlnm.Database" localSheetId="4">#REF!</definedName>
    <definedName name="_xlnm.Database">#REF!</definedName>
    <definedName name="_xlnm.Print_Titles" localSheetId="3">Завод!#REF!</definedName>
    <definedName name="_xlnm.Print_Titles" localSheetId="4">СВОД!$5:$6</definedName>
    <definedName name="_xlnm.Print_Area" localSheetId="3">Завод!$A$1:$BZ$27</definedName>
    <definedName name="_xlnm.Print_Area" localSheetId="0">Управление!$A$1:$J$104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5" i="5" l="1"/>
  <c r="K95" i="5"/>
  <c r="G95" i="5"/>
  <c r="I99" i="3"/>
  <c r="E99" i="3"/>
  <c r="I7" i="3" l="1"/>
  <c r="I8" i="3"/>
  <c r="I9" i="3"/>
  <c r="I10" i="3"/>
  <c r="I11" i="3"/>
  <c r="I12" i="3"/>
  <c r="I13" i="3"/>
  <c r="I14" i="3"/>
  <c r="I15" i="3"/>
  <c r="I22" i="3"/>
  <c r="I24" i="3"/>
  <c r="I26" i="3"/>
  <c r="I27" i="3"/>
  <c r="I31" i="3"/>
  <c r="I33" i="3"/>
  <c r="I63" i="3"/>
  <c r="I64" i="3"/>
  <c r="I72" i="3"/>
  <c r="I86" i="3"/>
  <c r="R34" i="2"/>
  <c r="O34" i="2"/>
  <c r="R33" i="2"/>
  <c r="Q33" i="2"/>
  <c r="O33" i="2"/>
  <c r="O32" i="2"/>
  <c r="R31" i="2"/>
  <c r="O31" i="2"/>
  <c r="R30" i="2"/>
  <c r="Q30" i="2"/>
  <c r="P30" i="2"/>
  <c r="O30" i="2"/>
  <c r="R29" i="2"/>
  <c r="O29" i="2"/>
  <c r="R28" i="2"/>
  <c r="Q28" i="2"/>
  <c r="O28" i="2"/>
  <c r="R27" i="2"/>
  <c r="O27" i="2"/>
  <c r="R24" i="2"/>
  <c r="O24" i="2"/>
  <c r="R23" i="2"/>
  <c r="Q23" i="2"/>
  <c r="P23" i="2"/>
  <c r="O23" i="2"/>
  <c r="R22" i="2"/>
  <c r="Q22" i="2"/>
  <c r="P22" i="2"/>
  <c r="O22" i="2"/>
  <c r="R21" i="2"/>
  <c r="O21" i="2"/>
  <c r="R20" i="2"/>
  <c r="O20" i="2"/>
  <c r="R19" i="2"/>
  <c r="Q19" i="2"/>
  <c r="P19" i="2"/>
  <c r="O19" i="2"/>
  <c r="R18" i="2"/>
  <c r="Q18" i="2"/>
  <c r="P18" i="2"/>
  <c r="O18" i="2"/>
  <c r="R17" i="2"/>
  <c r="R25" i="2" s="1"/>
  <c r="Q17" i="2"/>
  <c r="P17" i="2"/>
  <c r="O17" i="2"/>
  <c r="O25" i="2" s="1"/>
  <c r="R15" i="2"/>
  <c r="P15" i="2"/>
  <c r="O15" i="2"/>
  <c r="R14" i="2"/>
  <c r="Q14" i="2"/>
  <c r="P14" i="2"/>
  <c r="O14" i="2"/>
  <c r="R13" i="2"/>
  <c r="Q13" i="2"/>
  <c r="P13" i="2"/>
  <c r="O13" i="2"/>
  <c r="R12" i="2"/>
  <c r="Q12" i="2"/>
  <c r="P12" i="2"/>
  <c r="O12" i="2"/>
  <c r="R11" i="2"/>
  <c r="Q11" i="2"/>
  <c r="P11" i="2"/>
  <c r="O11" i="2"/>
  <c r="R10" i="2"/>
  <c r="Q10" i="2"/>
  <c r="R9" i="2"/>
  <c r="Q9" i="2"/>
  <c r="P9" i="2"/>
  <c r="R8" i="2"/>
  <c r="Q8" i="2"/>
  <c r="P8" i="2"/>
  <c r="O8" i="2"/>
  <c r="R7" i="2"/>
  <c r="R16" i="2" s="1"/>
  <c r="Q7" i="2"/>
  <c r="P7" i="2"/>
  <c r="O7" i="2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G45" i="5"/>
  <c r="K45" i="5" s="1"/>
  <c r="K44" i="5"/>
  <c r="K43" i="5"/>
  <c r="K42" i="5"/>
  <c r="K41" i="5"/>
  <c r="G40" i="5"/>
  <c r="K40" i="5" s="1"/>
  <c r="K39" i="5"/>
  <c r="K38" i="5"/>
  <c r="G37" i="5"/>
  <c r="K37" i="5" s="1"/>
  <c r="G36" i="5"/>
  <c r="K36" i="5" s="1"/>
  <c r="G35" i="5"/>
  <c r="K35" i="5" s="1"/>
  <c r="K34" i="5"/>
  <c r="K33" i="5"/>
  <c r="K32" i="5"/>
  <c r="K31" i="5"/>
  <c r="K30" i="5"/>
  <c r="G29" i="5"/>
  <c r="K29" i="5" s="1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G11" i="5"/>
  <c r="K11" i="5" s="1"/>
  <c r="G10" i="5"/>
  <c r="K10" i="5" s="1"/>
  <c r="K9" i="5"/>
  <c r="E98" i="3"/>
  <c r="I98" i="3" s="1"/>
  <c r="E97" i="3"/>
  <c r="I97" i="3" s="1"/>
  <c r="E96" i="3"/>
  <c r="I96" i="3" s="1"/>
  <c r="E95" i="3"/>
  <c r="I95" i="3" s="1"/>
  <c r="E94" i="3"/>
  <c r="I94" i="3" s="1"/>
  <c r="E93" i="3"/>
  <c r="I93" i="3" s="1"/>
  <c r="E92" i="3"/>
  <c r="I92" i="3" s="1"/>
  <c r="E91" i="3"/>
  <c r="I91" i="3" s="1"/>
  <c r="E90" i="3"/>
  <c r="I90" i="3" s="1"/>
  <c r="E89" i="3"/>
  <c r="I89" i="3" s="1"/>
  <c r="E88" i="3"/>
  <c r="I88" i="3" s="1"/>
  <c r="E87" i="3"/>
  <c r="I87" i="3" s="1"/>
  <c r="E85" i="3"/>
  <c r="I85" i="3" s="1"/>
  <c r="E84" i="3"/>
  <c r="I84" i="3" s="1"/>
  <c r="E83" i="3"/>
  <c r="I83" i="3" s="1"/>
  <c r="E82" i="3"/>
  <c r="I82" i="3" s="1"/>
  <c r="E81" i="3"/>
  <c r="I81" i="3" s="1"/>
  <c r="E80" i="3"/>
  <c r="I80" i="3" s="1"/>
  <c r="E79" i="3"/>
  <c r="I79" i="3" s="1"/>
  <c r="E78" i="3"/>
  <c r="I78" i="3" s="1"/>
  <c r="E77" i="3"/>
  <c r="I77" i="3" s="1"/>
  <c r="E76" i="3"/>
  <c r="I76" i="3" s="1"/>
  <c r="E75" i="3"/>
  <c r="I75" i="3" s="1"/>
  <c r="E74" i="3"/>
  <c r="I74" i="3" s="1"/>
  <c r="E73" i="3"/>
  <c r="I73" i="3" s="1"/>
  <c r="E71" i="3"/>
  <c r="I71" i="3" s="1"/>
  <c r="E70" i="3"/>
  <c r="I70" i="3" s="1"/>
  <c r="E69" i="3"/>
  <c r="I69" i="3" s="1"/>
  <c r="E68" i="3"/>
  <c r="I68" i="3" s="1"/>
  <c r="E67" i="3"/>
  <c r="I67" i="3" s="1"/>
  <c r="E66" i="3"/>
  <c r="I66" i="3" s="1"/>
  <c r="E65" i="3"/>
  <c r="I65" i="3" s="1"/>
  <c r="E62" i="3"/>
  <c r="I62" i="3" s="1"/>
  <c r="E61" i="3"/>
  <c r="I61" i="3" s="1"/>
  <c r="E60" i="3"/>
  <c r="I60" i="3" s="1"/>
  <c r="E59" i="3"/>
  <c r="I59" i="3" s="1"/>
  <c r="E58" i="3"/>
  <c r="I58" i="3" s="1"/>
  <c r="E57" i="3"/>
  <c r="I57" i="3" s="1"/>
  <c r="E56" i="3"/>
  <c r="I56" i="3" s="1"/>
  <c r="E55" i="3"/>
  <c r="I55" i="3" s="1"/>
  <c r="E54" i="3"/>
  <c r="I54" i="3" s="1"/>
  <c r="E53" i="3"/>
  <c r="I53" i="3" s="1"/>
  <c r="E52" i="3"/>
  <c r="I52" i="3" s="1"/>
  <c r="E51" i="3"/>
  <c r="I51" i="3" s="1"/>
  <c r="E50" i="3"/>
  <c r="I50" i="3" s="1"/>
  <c r="E49" i="3"/>
  <c r="I49" i="3" s="1"/>
  <c r="E48" i="3"/>
  <c r="I48" i="3" s="1"/>
  <c r="E47" i="3"/>
  <c r="I47" i="3" s="1"/>
  <c r="E46" i="3"/>
  <c r="I46" i="3" s="1"/>
  <c r="E45" i="3"/>
  <c r="I45" i="3" s="1"/>
  <c r="E44" i="3"/>
  <c r="I44" i="3" s="1"/>
  <c r="E43" i="3"/>
  <c r="I43" i="3" s="1"/>
  <c r="E42" i="3"/>
  <c r="I42" i="3" s="1"/>
  <c r="E41" i="3"/>
  <c r="I41" i="3" s="1"/>
  <c r="E40" i="3"/>
  <c r="I40" i="3" s="1"/>
  <c r="E39" i="3"/>
  <c r="I39" i="3" s="1"/>
  <c r="E38" i="3"/>
  <c r="I38" i="3" s="1"/>
  <c r="E37" i="3"/>
  <c r="I37" i="3" s="1"/>
  <c r="E36" i="3"/>
  <c r="I36" i="3" s="1"/>
  <c r="E35" i="3"/>
  <c r="I35" i="3" s="1"/>
  <c r="E34" i="3"/>
  <c r="I34" i="3" s="1"/>
  <c r="E32" i="3"/>
  <c r="I32" i="3" s="1"/>
  <c r="E30" i="3"/>
  <c r="I30" i="3" s="1"/>
  <c r="E29" i="3"/>
  <c r="I29" i="3" s="1"/>
  <c r="E28" i="3"/>
  <c r="I28" i="3" s="1"/>
  <c r="E25" i="3"/>
  <c r="I25" i="3" s="1"/>
  <c r="E23" i="3"/>
  <c r="I23" i="3" s="1"/>
  <c r="E21" i="3"/>
  <c r="I21" i="3" s="1"/>
  <c r="E20" i="3"/>
  <c r="I20" i="3" s="1"/>
  <c r="E19" i="3"/>
  <c r="I19" i="3" s="1"/>
  <c r="E18" i="3"/>
  <c r="I18" i="3" s="1"/>
  <c r="E17" i="3"/>
  <c r="I17" i="3" s="1"/>
  <c r="E16" i="3"/>
  <c r="I16" i="3" s="1"/>
  <c r="N47" i="2"/>
  <c r="J34" i="2"/>
  <c r="G34" i="2"/>
  <c r="H34" i="2" s="1"/>
  <c r="E34" i="2"/>
  <c r="F34" i="2" s="1"/>
  <c r="C34" i="2"/>
  <c r="J33" i="2"/>
  <c r="H33" i="2"/>
  <c r="E33" i="2"/>
  <c r="P33" i="2" s="1"/>
  <c r="D33" i="2"/>
  <c r="I32" i="2"/>
  <c r="I35" i="2" s="1"/>
  <c r="G32" i="2"/>
  <c r="Q32" i="2" s="1"/>
  <c r="E32" i="2"/>
  <c r="F32" i="2" s="1"/>
  <c r="C32" i="2"/>
  <c r="D32" i="2" s="1"/>
  <c r="J31" i="2"/>
  <c r="G31" i="2"/>
  <c r="H31" i="2" s="1"/>
  <c r="E31" i="2"/>
  <c r="P31" i="2" s="1"/>
  <c r="C31" i="2"/>
  <c r="K30" i="2"/>
  <c r="J30" i="2"/>
  <c r="H30" i="2"/>
  <c r="F30" i="2"/>
  <c r="D30" i="2"/>
  <c r="J29" i="2"/>
  <c r="G29" i="2"/>
  <c r="Q29" i="2" s="1"/>
  <c r="E29" i="2"/>
  <c r="P29" i="2" s="1"/>
  <c r="C29" i="2"/>
  <c r="J28" i="2"/>
  <c r="H28" i="2"/>
  <c r="E28" i="2"/>
  <c r="P28" i="2" s="1"/>
  <c r="C28" i="2"/>
  <c r="J27" i="2"/>
  <c r="G27" i="2"/>
  <c r="Q27" i="2" s="1"/>
  <c r="E27" i="2"/>
  <c r="P27" i="2" s="1"/>
  <c r="C27" i="2"/>
  <c r="K26" i="2"/>
  <c r="J26" i="2"/>
  <c r="H26" i="2"/>
  <c r="F26" i="2"/>
  <c r="D26" i="2"/>
  <c r="I25" i="2"/>
  <c r="J24" i="2"/>
  <c r="G24" i="2"/>
  <c r="Q24" i="2" s="1"/>
  <c r="E24" i="2"/>
  <c r="P24" i="2" s="1"/>
  <c r="C24" i="2"/>
  <c r="J23" i="2"/>
  <c r="H23" i="2"/>
  <c r="F23" i="2"/>
  <c r="C23" i="2"/>
  <c r="D23" i="2" s="1"/>
  <c r="K22" i="2"/>
  <c r="J22" i="2"/>
  <c r="H22" i="2"/>
  <c r="F22" i="2"/>
  <c r="D22" i="2"/>
  <c r="J21" i="2"/>
  <c r="G21" i="2"/>
  <c r="H21" i="2" s="1"/>
  <c r="E21" i="2"/>
  <c r="F21" i="2" s="1"/>
  <c r="C21" i="2"/>
  <c r="J20" i="2"/>
  <c r="G20" i="2"/>
  <c r="Q20" i="2" s="1"/>
  <c r="E20" i="2"/>
  <c r="P20" i="2" s="1"/>
  <c r="C20" i="2"/>
  <c r="J19" i="2"/>
  <c r="H19" i="2"/>
  <c r="F19" i="2"/>
  <c r="C19" i="2"/>
  <c r="K18" i="2"/>
  <c r="J18" i="2"/>
  <c r="H18" i="2"/>
  <c r="F18" i="2"/>
  <c r="D18" i="2"/>
  <c r="J17" i="2"/>
  <c r="H17" i="2"/>
  <c r="F17" i="2"/>
  <c r="C17" i="2"/>
  <c r="I16" i="2"/>
  <c r="I39" i="2" s="1"/>
  <c r="J15" i="2"/>
  <c r="G15" i="2"/>
  <c r="Q15" i="2" s="1"/>
  <c r="F15" i="2"/>
  <c r="D15" i="2"/>
  <c r="K14" i="2"/>
  <c r="J14" i="2"/>
  <c r="H14" i="2"/>
  <c r="F14" i="2"/>
  <c r="D14" i="2"/>
  <c r="K13" i="2"/>
  <c r="J13" i="2"/>
  <c r="H13" i="2"/>
  <c r="F13" i="2"/>
  <c r="D13" i="2"/>
  <c r="K12" i="2"/>
  <c r="J12" i="2"/>
  <c r="H12" i="2"/>
  <c r="F12" i="2"/>
  <c r="D12" i="2"/>
  <c r="K11" i="2"/>
  <c r="J11" i="2"/>
  <c r="H11" i="2"/>
  <c r="F11" i="2"/>
  <c r="D11" i="2"/>
  <c r="J10" i="2"/>
  <c r="H10" i="2"/>
  <c r="E10" i="2"/>
  <c r="P10" i="2" s="1"/>
  <c r="C10" i="2"/>
  <c r="O10" i="2" s="1"/>
  <c r="J9" i="2"/>
  <c r="H9" i="2"/>
  <c r="F9" i="2"/>
  <c r="C9" i="2"/>
  <c r="O9" i="2" s="1"/>
  <c r="K8" i="2"/>
  <c r="J8" i="2"/>
  <c r="H8" i="2"/>
  <c r="F8" i="2"/>
  <c r="D8" i="2"/>
  <c r="K7" i="2"/>
  <c r="J7" i="2"/>
  <c r="H7" i="2"/>
  <c r="F7" i="2"/>
  <c r="D7" i="2"/>
  <c r="E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45" i="1" s="1"/>
  <c r="O16" i="2" l="1"/>
  <c r="P16" i="2"/>
  <c r="Q16" i="2"/>
  <c r="O35" i="2"/>
  <c r="P21" i="2"/>
  <c r="P25" i="2" s="1"/>
  <c r="P32" i="2"/>
  <c r="P35" i="2" s="1"/>
  <c r="P34" i="2"/>
  <c r="Q21" i="2"/>
  <c r="Q25" i="2" s="1"/>
  <c r="Q31" i="2"/>
  <c r="Q35" i="2" s="1"/>
  <c r="Q34" i="2"/>
  <c r="R32" i="2"/>
  <c r="R35" i="2" s="1"/>
  <c r="R39" i="2" s="1"/>
  <c r="F31" i="2"/>
  <c r="K31" i="2"/>
  <c r="D21" i="2"/>
  <c r="L21" i="2" s="1"/>
  <c r="H27" i="2"/>
  <c r="K27" i="2"/>
  <c r="E35" i="2"/>
  <c r="L8" i="2"/>
  <c r="M8" i="2" s="1"/>
  <c r="N8" i="2" s="1"/>
  <c r="L12" i="2"/>
  <c r="M12" i="2" s="1"/>
  <c r="N12" i="2" s="1"/>
  <c r="D19" i="2"/>
  <c r="L19" i="2" s="1"/>
  <c r="K19" i="2"/>
  <c r="D27" i="2"/>
  <c r="K15" i="2"/>
  <c r="D10" i="2"/>
  <c r="J16" i="2"/>
  <c r="K10" i="2"/>
  <c r="L14" i="2"/>
  <c r="M14" i="2" s="1"/>
  <c r="N14" i="2" s="1"/>
  <c r="G16" i="2"/>
  <c r="L18" i="2"/>
  <c r="M18" i="2" s="1"/>
  <c r="L13" i="2"/>
  <c r="M13" i="2" s="1"/>
  <c r="N13" i="2" s="1"/>
  <c r="H15" i="2"/>
  <c r="L15" i="2" s="1"/>
  <c r="M15" i="2" s="1"/>
  <c r="N15" i="2" s="1"/>
  <c r="D31" i="2"/>
  <c r="L31" i="2" s="1"/>
  <c r="M31" i="2" s="1"/>
  <c r="N31" i="2" s="1"/>
  <c r="F10" i="2"/>
  <c r="F16" i="2" s="1"/>
  <c r="L11" i="2"/>
  <c r="F33" i="2"/>
  <c r="L33" i="2" s="1"/>
  <c r="K21" i="2"/>
  <c r="J25" i="2"/>
  <c r="L22" i="2"/>
  <c r="M22" i="2" s="1"/>
  <c r="N22" i="2" s="1"/>
  <c r="F27" i="2"/>
  <c r="C16" i="2"/>
  <c r="E25" i="2"/>
  <c r="F20" i="2"/>
  <c r="D24" i="2"/>
  <c r="K24" i="2"/>
  <c r="L7" i="2"/>
  <c r="D9" i="2"/>
  <c r="L9" i="2" s="1"/>
  <c r="K9" i="2"/>
  <c r="F24" i="2"/>
  <c r="E16" i="2"/>
  <c r="E39" i="2" s="1"/>
  <c r="K17" i="2"/>
  <c r="D17" i="2"/>
  <c r="C25" i="2"/>
  <c r="K20" i="2"/>
  <c r="D20" i="2"/>
  <c r="G25" i="2"/>
  <c r="H20" i="2"/>
  <c r="H24" i="2"/>
  <c r="D29" i="2"/>
  <c r="K29" i="2"/>
  <c r="L23" i="2"/>
  <c r="F28" i="2"/>
  <c r="G35" i="2"/>
  <c r="C35" i="2"/>
  <c r="D28" i="2"/>
  <c r="K28" i="2"/>
  <c r="L30" i="2"/>
  <c r="K32" i="2"/>
  <c r="L26" i="2"/>
  <c r="F29" i="2"/>
  <c r="H32" i="2"/>
  <c r="K34" i="2"/>
  <c r="D34" i="2"/>
  <c r="L34" i="2" s="1"/>
  <c r="K33" i="2"/>
  <c r="H29" i="2"/>
  <c r="J32" i="2"/>
  <c r="P39" i="2" l="1"/>
  <c r="Q39" i="2"/>
  <c r="O39" i="2"/>
  <c r="C39" i="2"/>
  <c r="G39" i="2"/>
  <c r="L27" i="2"/>
  <c r="M27" i="2" s="1"/>
  <c r="N27" i="2" s="1"/>
  <c r="N18" i="2"/>
  <c r="M21" i="2"/>
  <c r="N21" i="2" s="1"/>
  <c r="L32" i="2"/>
  <c r="M32" i="2" s="1"/>
  <c r="N32" i="2" s="1"/>
  <c r="H35" i="2"/>
  <c r="H16" i="2"/>
  <c r="L10" i="2"/>
  <c r="L16" i="2" s="1"/>
  <c r="K16" i="2"/>
  <c r="M33" i="2"/>
  <c r="N33" i="2" s="1"/>
  <c r="F35" i="2"/>
  <c r="K35" i="2"/>
  <c r="M11" i="2"/>
  <c r="N11" i="2" s="1"/>
  <c r="L28" i="2"/>
  <c r="M28" i="2" s="1"/>
  <c r="N28" i="2" s="1"/>
  <c r="H25" i="2"/>
  <c r="D35" i="2"/>
  <c r="M7" i="2"/>
  <c r="N7" i="2" s="1"/>
  <c r="M34" i="2"/>
  <c r="N34" i="2" s="1"/>
  <c r="M26" i="2"/>
  <c r="N26" i="2" s="1"/>
  <c r="M30" i="2"/>
  <c r="N30" i="2"/>
  <c r="L29" i="2"/>
  <c r="M19" i="2"/>
  <c r="N19" i="2" s="1"/>
  <c r="K25" i="2"/>
  <c r="L24" i="2"/>
  <c r="D16" i="2"/>
  <c r="F25" i="2"/>
  <c r="F39" i="2" s="1"/>
  <c r="M23" i="2"/>
  <c r="N23" i="2" s="1"/>
  <c r="J35" i="2"/>
  <c r="J39" i="2" s="1"/>
  <c r="L20" i="2"/>
  <c r="D25" i="2"/>
  <c r="L17" i="2"/>
  <c r="M9" i="2"/>
  <c r="N9" i="2" s="1"/>
  <c r="B45" i="2" l="1"/>
  <c r="K39" i="2"/>
  <c r="D39" i="2"/>
  <c r="M10" i="2"/>
  <c r="N10" i="2" s="1"/>
  <c r="N16" i="2" s="1"/>
  <c r="H39" i="2"/>
  <c r="L35" i="2"/>
  <c r="M20" i="2"/>
  <c r="N20" i="2" s="1"/>
  <c r="M29" i="2"/>
  <c r="N29" i="2" s="1"/>
  <c r="N35" i="2" s="1"/>
  <c r="M17" i="2"/>
  <c r="N17" i="2" s="1"/>
  <c r="L25" i="2"/>
  <c r="M24" i="2"/>
  <c r="N24" i="2" s="1"/>
  <c r="M16" i="2" l="1"/>
  <c r="L39" i="2"/>
  <c r="M35" i="2"/>
  <c r="M25" i="2"/>
  <c r="N25" i="2"/>
  <c r="N39" i="2" s="1"/>
  <c r="M39" i="2" l="1"/>
  <c r="E45" i="2"/>
  <c r="H45" i="2" l="1"/>
  <c r="K45" i="2" s="1"/>
</calcChain>
</file>

<file path=xl/sharedStrings.xml><?xml version="1.0" encoding="utf-8"?>
<sst xmlns="http://schemas.openxmlformats.org/spreadsheetml/2006/main" count="978" uniqueCount="234">
  <si>
    <t>Наименование отделения</t>
  </si>
  <si>
    <t>Наименование здания</t>
  </si>
  <si>
    <t>этаж</t>
  </si>
  <si>
    <t xml:space="preserve">Наименование помещения </t>
  </si>
  <si>
    <t>S помещения (кв.м.)</t>
  </si>
  <si>
    <t>Периодичность уборки, раз в месяц</t>
  </si>
  <si>
    <t>Категория помещения</t>
  </si>
  <si>
    <t>Площадь с учетом периодичности</t>
  </si>
  <si>
    <t>Примечание</t>
  </si>
  <si>
    <t>ОГП</t>
  </si>
  <si>
    <t>Кабинеты ИТР</t>
  </si>
  <si>
    <t>АБК</t>
  </si>
  <si>
    <t>Раскомандировочная, ОТК</t>
  </si>
  <si>
    <t xml:space="preserve">Туалет </t>
  </si>
  <si>
    <t>С/Б</t>
  </si>
  <si>
    <t>КПП</t>
  </si>
  <si>
    <t>Комната досмотра</t>
  </si>
  <si>
    <t>МОП</t>
  </si>
  <si>
    <t>Переход в помещение поста досмотра автотранспорта</t>
  </si>
  <si>
    <t>Тамбур</t>
  </si>
  <si>
    <t>Пост контроля</t>
  </si>
  <si>
    <t>Коридор</t>
  </si>
  <si>
    <t>АБК-1</t>
  </si>
  <si>
    <t>2</t>
  </si>
  <si>
    <t>Туалет</t>
  </si>
  <si>
    <t>АБК-3</t>
  </si>
  <si>
    <t>Кабинет мастеров-электриков</t>
  </si>
  <si>
    <t>Кабинет мех-ков</t>
  </si>
  <si>
    <t>Кабинет мех-ков э.о., АПЛ</t>
  </si>
  <si>
    <t>Кабинет начальника охраны</t>
  </si>
  <si>
    <t>Кабинет начальника сл. ЭМС</t>
  </si>
  <si>
    <t>Кабинет начальника ГМО-1</t>
  </si>
  <si>
    <t>Кабинет механика ПТО</t>
  </si>
  <si>
    <t>Кабинет ст. мастеров ГМО-1</t>
  </si>
  <si>
    <t>Кабинет начальника производства</t>
  </si>
  <si>
    <t>Кабинет ст. мастеров ЭО-1</t>
  </si>
  <si>
    <t>Кабинет заместителя начальника производства</t>
  </si>
  <si>
    <t>кабинет табельщика</t>
  </si>
  <si>
    <t>Приёмная нач-ка сл.ЭМС</t>
  </si>
  <si>
    <t>1,2,3,4</t>
  </si>
  <si>
    <t>лестница</t>
  </si>
  <si>
    <t xml:space="preserve">Техкабинет </t>
  </si>
  <si>
    <t>Душевая мужская</t>
  </si>
  <si>
    <t>ГМО-1</t>
  </si>
  <si>
    <t>Пульт</t>
  </si>
  <si>
    <t>ЭО-1</t>
  </si>
  <si>
    <t>Раскомандировочная</t>
  </si>
  <si>
    <t>Операторская</t>
  </si>
  <si>
    <t>Туалеты</t>
  </si>
  <si>
    <t>АБК-2</t>
  </si>
  <si>
    <t>галерея и коридор</t>
  </si>
  <si>
    <t>1-6</t>
  </si>
  <si>
    <t>Лестница в столовую</t>
  </si>
  <si>
    <t>Душевая женская</t>
  </si>
  <si>
    <t>2,3,4</t>
  </si>
  <si>
    <t>Лестница в женскую душевую</t>
  </si>
  <si>
    <t xml:space="preserve">Лестница центр.входа             </t>
  </si>
  <si>
    <t>Наименование подразделения</t>
  </si>
  <si>
    <t>ПР</t>
  </si>
  <si>
    <r>
      <t>Всего уборочных площадей, м</t>
    </r>
    <r>
      <rPr>
        <b/>
        <vertAlign val="superscript"/>
        <sz val="12"/>
        <rFont val="Tahoma"/>
        <family val="2"/>
        <charset val="204"/>
      </rPr>
      <t>2</t>
    </r>
    <r>
      <rPr>
        <b/>
        <sz val="12"/>
        <rFont val="Tahoma"/>
        <family val="2"/>
        <charset val="204"/>
      </rPr>
      <t xml:space="preserve"> </t>
    </r>
  </si>
  <si>
    <r>
      <t>Всего стоимость (исходя из стоимости 1 м</t>
    </r>
    <r>
      <rPr>
        <b/>
        <vertAlign val="superscript"/>
        <sz val="12"/>
        <rFont val="Tahoma"/>
        <family val="2"/>
        <charset val="204"/>
      </rPr>
      <t>2</t>
    </r>
    <r>
      <rPr>
        <b/>
        <sz val="12"/>
        <rFont val="Tahoma"/>
        <family val="2"/>
        <charset val="204"/>
      </rPr>
      <t xml:space="preserve"> и периодичности  по каждой категории), руб. без НДС</t>
    </r>
  </si>
  <si>
    <t>НДС</t>
  </si>
  <si>
    <r>
      <t>Всего стоимость (исходя из стоимости 1 м</t>
    </r>
    <r>
      <rPr>
        <b/>
        <vertAlign val="superscript"/>
        <sz val="12"/>
        <rFont val="Tahoma"/>
        <family val="2"/>
        <charset val="204"/>
      </rPr>
      <t>2</t>
    </r>
    <r>
      <rPr>
        <b/>
        <sz val="12"/>
        <rFont val="Tahoma"/>
        <family val="2"/>
        <charset val="204"/>
      </rPr>
      <t xml:space="preserve"> и периодичности  по каждой категории), руб. с НДС</t>
    </r>
  </si>
  <si>
    <r>
      <t>S помещений (м</t>
    </r>
    <r>
      <rPr>
        <b/>
        <vertAlign val="superscript"/>
        <sz val="11"/>
        <rFont val="Tahoma"/>
        <family val="2"/>
        <charset val="204"/>
      </rPr>
      <t>2</t>
    </r>
    <r>
      <rPr>
        <b/>
        <sz val="11"/>
        <rFont val="Tahoma"/>
        <family val="2"/>
        <charset val="204"/>
      </rPr>
      <t>) с учетом периодичности</t>
    </r>
  </si>
  <si>
    <r>
      <t>S пом-ий (м</t>
    </r>
    <r>
      <rPr>
        <b/>
        <vertAlign val="superscript"/>
        <sz val="12"/>
        <rFont val="Tahoma"/>
        <family val="2"/>
        <charset val="204"/>
      </rPr>
      <t>2</t>
    </r>
    <r>
      <rPr>
        <b/>
        <sz val="12"/>
        <rFont val="Tahoma"/>
        <family val="2"/>
        <charset val="204"/>
      </rPr>
      <t xml:space="preserve">) </t>
    </r>
  </si>
  <si>
    <t xml:space="preserve">Стоимость (руб.)                без НДС </t>
  </si>
  <si>
    <t>Итог</t>
  </si>
  <si>
    <t>Наименование площадки</t>
  </si>
  <si>
    <r>
      <t>Всего уборочных площадей, м</t>
    </r>
    <r>
      <rPr>
        <b/>
        <vertAlign val="superscript"/>
        <sz val="11"/>
        <rFont val="Tahoma"/>
        <family val="2"/>
        <charset val="204"/>
      </rPr>
      <t>2</t>
    </r>
  </si>
  <si>
    <t>Всего стоимость, руб. без НДС</t>
  </si>
  <si>
    <t>Сумма НДС (20%)</t>
  </si>
  <si>
    <t>Всего стоимость, руб. с НДС</t>
  </si>
  <si>
    <t>Итого:</t>
  </si>
  <si>
    <t>ЗАКАЗЧИК</t>
  </si>
  <si>
    <t>ИСПОЛНИТЕЛЬ</t>
  </si>
  <si>
    <t>Наименование СП</t>
  </si>
  <si>
    <t>Этаж</t>
  </si>
  <si>
    <t>Стоимость (руб.) без НДС</t>
  </si>
  <si>
    <t>Стоимость (руб.) с НДС</t>
  </si>
  <si>
    <t>7</t>
  </si>
  <si>
    <t>кабинеты</t>
  </si>
  <si>
    <t>коридоры</t>
  </si>
  <si>
    <t>санузлы</t>
  </si>
  <si>
    <t>Фойе</t>
  </si>
  <si>
    <t>Конференц.зал</t>
  </si>
  <si>
    <t>Кухня</t>
  </si>
  <si>
    <t>Музей</t>
  </si>
  <si>
    <t>Переговорная</t>
  </si>
  <si>
    <t>Гардероб</t>
  </si>
  <si>
    <t>Архив</t>
  </si>
  <si>
    <t>подвал</t>
  </si>
  <si>
    <t>Кабинеты</t>
  </si>
  <si>
    <t>Санузлы</t>
  </si>
  <si>
    <t>Коридор, холл</t>
  </si>
  <si>
    <t>Санузлы, душевые, раздевалки</t>
  </si>
  <si>
    <t>Коридор, холл, галерея</t>
  </si>
  <si>
    <t>Кабинеты, перегов.</t>
  </si>
  <si>
    <t>Коридор, лестн.клетка</t>
  </si>
  <si>
    <t xml:space="preserve">кабинеты, приемные, </t>
  </si>
  <si>
    <t>коридоры, холл, галерея, лестн.кл.</t>
  </si>
  <si>
    <t xml:space="preserve">кабинеты, приемные </t>
  </si>
  <si>
    <t>С/б</t>
  </si>
  <si>
    <t>Санузел, душевая</t>
  </si>
  <si>
    <t>1-5</t>
  </si>
  <si>
    <t>Лестницы, тамбур</t>
  </si>
  <si>
    <t>Коридор подвала</t>
  </si>
  <si>
    <t>кабинеты, компьютерный класс</t>
  </si>
  <si>
    <t>коридор</t>
  </si>
  <si>
    <t>1,2,3</t>
  </si>
  <si>
    <t xml:space="preserve">коридоры, лестницы, </t>
  </si>
  <si>
    <t>Придомовая территория</t>
  </si>
  <si>
    <t>Пр.Тер.</t>
  </si>
  <si>
    <t>1-3</t>
  </si>
  <si>
    <t>Центр.лестница, фойе, коридоры</t>
  </si>
  <si>
    <t>санузлы, душевые</t>
  </si>
  <si>
    <t>кабинеты, переговорная, приемные, конференц зал</t>
  </si>
  <si>
    <t>коридоры, холл</t>
  </si>
  <si>
    <t>коридоры, холл, галерея</t>
  </si>
  <si>
    <t>мастерская</t>
  </si>
  <si>
    <t>склад</t>
  </si>
  <si>
    <t>архив</t>
  </si>
  <si>
    <t>кабинеты, приемные, библиотека</t>
  </si>
  <si>
    <t>Кабинет</t>
  </si>
  <si>
    <t>Коридоры</t>
  </si>
  <si>
    <t>Управляющий делами                                   А.С. Федорцова</t>
  </si>
  <si>
    <t>Цена на 1м2 без НДС</t>
  </si>
  <si>
    <t>Стоимость (руб.) с НДС  18%</t>
  </si>
  <si>
    <t>8</t>
  </si>
  <si>
    <t>раздевалка</t>
  </si>
  <si>
    <t>по ___________________(указать ВСП)</t>
  </si>
  <si>
    <t>Центральное здание</t>
  </si>
  <si>
    <t>лаборатории химического анализа (102, 103, 106, 114, 115, 118)</t>
  </si>
  <si>
    <t>кабинеты (к. 122, 126, 128, 134)</t>
  </si>
  <si>
    <t>кабинеты (к.101, 203), бытовая</t>
  </si>
  <si>
    <t>комната отдыха (к. 130)</t>
  </si>
  <si>
    <t>хоз. комната (к. 112)</t>
  </si>
  <si>
    <t>Комната приема пищи ОНРиСК (каб. 117)</t>
  </si>
  <si>
    <t>архив ГППиУО (к. 138)</t>
  </si>
  <si>
    <t>к. 131 (архив готовой продукции) не моют. Моют к. 138 и коридор между 138 и 131. Общая площадь 50,5 кв. м. Периодичность та же.</t>
  </si>
  <si>
    <t>подготовка документации  (к. 136)</t>
  </si>
  <si>
    <t>лаборатории химического анализа (111, 127, 129)</t>
  </si>
  <si>
    <t>МЭС</t>
  </si>
  <si>
    <t>фойе</t>
  </si>
  <si>
    <t>лестничный марш в подвал</t>
  </si>
  <si>
    <t>комната отдыха</t>
  </si>
  <si>
    <t>фильтрорезка</t>
  </si>
  <si>
    <t>туалет (108, 110, МЭС)</t>
  </si>
  <si>
    <t>кабинет МЭС</t>
  </si>
  <si>
    <t>женская раздевалка</t>
  </si>
  <si>
    <t>мужская раздевалка</t>
  </si>
  <si>
    <t>душевая</t>
  </si>
  <si>
    <t>архив, библиотека (к. 246, 248)</t>
  </si>
  <si>
    <t>Каб. 248 (архив) не моют. Мыли 2 раза по просьбе. Периодичность та же.</t>
  </si>
  <si>
    <t>кабинет (к. 245)</t>
  </si>
  <si>
    <t>комната отдыха (к. 247)</t>
  </si>
  <si>
    <t>материальный склад,  кабинет УМК (к. 234, 237)</t>
  </si>
  <si>
    <t>Каб.234 (УМК) предпочтительнее уборка 2 раза в неделю 
(к примеру в понедельник и в четверг) по причине большого потока сотрудников.</t>
  </si>
  <si>
    <t>комната отдыха (204)</t>
  </si>
  <si>
    <t>комната гигиены (к. 212)</t>
  </si>
  <si>
    <t>лаборатории химического анализа (к. 205, 208, 227)</t>
  </si>
  <si>
    <t>лаборатории химического анализа (к. 201, 201а, 202, 202б)</t>
  </si>
  <si>
    <t>кабинеты (к. 219, 223, 225, 226, 231, 233, 235, 240, 241, 242)</t>
  </si>
  <si>
    <t>материальный склад (к. 244)</t>
  </si>
  <si>
    <t>комната отдыха (215а, 217, 232а)</t>
  </si>
  <si>
    <t>лаборатории химического анализа  (207, 211, 215, 216, 220, 224)</t>
  </si>
  <si>
    <t>кабинеты (214, 236, 238, 239)</t>
  </si>
  <si>
    <t xml:space="preserve">лестничный марш </t>
  </si>
  <si>
    <t>к. 232, к. 228, между ними бытовое помещение</t>
  </si>
  <si>
    <t>К.232 - 54,0 м2 – 12 раз, К.228 – 36,0 м2 – 12 раз, между ними бытовое помещение – 18,0 м2 – 12 раз</t>
  </si>
  <si>
    <t>к. 243</t>
  </si>
  <si>
    <t xml:space="preserve">к.243 – 16,5 м2 – 1 раз, </t>
  </si>
  <si>
    <t>туалет (210,249,251)</t>
  </si>
  <si>
    <t>Кабинет ОТК УНП КАЦ</t>
  </si>
  <si>
    <t>Помещение проборазделки ОТК УНП КАЦ</t>
  </si>
  <si>
    <t>Кабинет контролеров ОТК УНП КАЦ</t>
  </si>
  <si>
    <t>новое помещение старших контролеров</t>
  </si>
  <si>
    <t>лаборатория гидрометаллургического отдела НИЧ</t>
  </si>
  <si>
    <t>Кабинет специалиста группы ОЭН №2 ОПО ИЛ КАЦ</t>
  </si>
  <si>
    <t>Гардероб группы ОЭН №2 ОПО ИЛ КАЦ</t>
  </si>
  <si>
    <t>Препараторская группы ОЭН №2 ОПО ИЛ КАЦ</t>
  </si>
  <si>
    <t>Аналитический зал группы ОЭН №2 ОПО ИЛ КАЦ</t>
  </si>
  <si>
    <t>Весовая группы ОЭН №2 ОПО ИЛ КАЦ</t>
  </si>
  <si>
    <t>Коридор группы ОЭН №2 ОПО ИЛ КАЦ</t>
  </si>
  <si>
    <t>Туалет группы ОЭН №2 ОПО ИЛ КАЦ</t>
  </si>
  <si>
    <t>Комната отдыха ОЭН №2 ОПО ИЛ КАЦ</t>
  </si>
  <si>
    <t>Кабинет мастера ОТК УНП КАЦ</t>
  </si>
  <si>
    <t>Кабинет специалиста группы РСА ИЛ КАЦ</t>
  </si>
  <si>
    <t>Весовая лаборатории группы РСА</t>
  </si>
  <si>
    <t>Препараторская лаборатории группы РСА</t>
  </si>
  <si>
    <t>Аналитический зал №1 лаборатории</t>
  </si>
  <si>
    <t>Аналитический зал №2 лаборатории</t>
  </si>
  <si>
    <t>Дистилляторная</t>
  </si>
  <si>
    <t>Комната Х-МЕТ группы РСА</t>
  </si>
  <si>
    <t>Комната анализа растворов</t>
  </si>
  <si>
    <t>Переход в аналит. зал №2</t>
  </si>
  <si>
    <t>Холл лаборатории группы РСА</t>
  </si>
  <si>
    <t>Коридор лаборатории группы РСА</t>
  </si>
  <si>
    <t>Кислотная лаборатории группы РСА</t>
  </si>
  <si>
    <t>туалет</t>
  </si>
  <si>
    <t>препараторская</t>
  </si>
  <si>
    <t>бытовая комната</t>
  </si>
  <si>
    <t>кабинет ИТР</t>
  </si>
  <si>
    <t>лабораторный зал</t>
  </si>
  <si>
    <t>хроматографическая</t>
  </si>
  <si>
    <t>женская душевая</t>
  </si>
  <si>
    <t>комната для обработки проб</t>
  </si>
  <si>
    <t>комната для обработки результатов</t>
  </si>
  <si>
    <t>хим.лаборатория</t>
  </si>
  <si>
    <t>кладовка</t>
  </si>
  <si>
    <t xml:space="preserve">мужская раздевалка </t>
  </si>
  <si>
    <t>Завод</t>
  </si>
  <si>
    <t>Рудник</t>
  </si>
  <si>
    <t>Управление</t>
  </si>
  <si>
    <t>ТАРИФ</t>
  </si>
  <si>
    <t xml:space="preserve">Стоимость услуг по уборке помещений (по категориям, с учетом периодичности выполнения работ)  с   01.01.2024 по 31.12.2024  </t>
  </si>
  <si>
    <t>ИТОГО с 01.01.24 по 31.12.24</t>
  </si>
  <si>
    <t>Стоимость договора</t>
  </si>
  <si>
    <t>УХД</t>
  </si>
  <si>
    <t>Объем услуг по уборке помещений в месяц (по УХД)</t>
  </si>
  <si>
    <t>Офис</t>
  </si>
  <si>
    <t>Дом культуры</t>
  </si>
  <si>
    <t>Управление 1</t>
  </si>
  <si>
    <t>Управление 2</t>
  </si>
  <si>
    <t>Управление 3</t>
  </si>
  <si>
    <t>Полярный</t>
  </si>
  <si>
    <t>Левое крыло</t>
  </si>
  <si>
    <t>Правое крыло</t>
  </si>
  <si>
    <t>Цех электролиза</t>
  </si>
  <si>
    <t>Склад</t>
  </si>
  <si>
    <t>Перечень площадей для уборки на 2023 год по ЦЭ</t>
  </si>
  <si>
    <t>Объем услуг по уборке помещений в месяц по руднику  в 2023 году</t>
  </si>
  <si>
    <t>Цена 1 м2</t>
  </si>
  <si>
    <t>Приложение №1 к договору № ___ от ___</t>
  </si>
  <si>
    <t>пример заполнения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</si>
</sst>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_-* #,##0.00_р_._-;\-* #,##0.00_р_._-;_-* &quot;-&quot;??_р_._-;_-@_-"/>
  </numFmts>
  <fonts count="42" x14ac:knownFonts="1">
    <font>
      <sz val="11"/>
      <color theme="1"/>
      <name val="Calibri"/>
      <family val="2"/>
      <scheme val="minor"/>
    </font>
    <font>
      <sz val="10"/>
      <name val="Arial Cy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Tahoma"/>
      <family val="2"/>
      <charset val="204"/>
    </font>
    <font>
      <sz val="11"/>
      <name val="Times New Roman"/>
      <family val="1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vertAlign val="superscript"/>
      <sz val="12"/>
      <name val="Tahoma"/>
      <family val="2"/>
      <charset val="204"/>
    </font>
    <font>
      <b/>
      <vertAlign val="superscript"/>
      <sz val="11"/>
      <name val="Tahoma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0"/>
      <name val="Tahoma"/>
      <family val="2"/>
      <charset val="204"/>
    </font>
    <font>
      <b/>
      <sz val="12"/>
      <color theme="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theme="0"/>
      <name val="Tahoma"/>
      <family val="2"/>
      <charset val="204"/>
    </font>
    <font>
      <sz val="14"/>
      <name val="Times New Roman"/>
      <family val="1"/>
      <charset val="204"/>
    </font>
    <font>
      <sz val="11"/>
      <color theme="1"/>
      <name val="Tahoma"/>
      <family val="2"/>
      <charset val="204"/>
    </font>
    <font>
      <b/>
      <i/>
      <sz val="10"/>
      <color theme="1"/>
      <name val="Tahoma"/>
      <family val="2"/>
      <charset val="204"/>
    </font>
    <font>
      <sz val="9"/>
      <name val="Tahoma"/>
      <family val="2"/>
      <charset val="204"/>
    </font>
    <font>
      <sz val="9"/>
      <color indexed="12"/>
      <name val="Tahoma"/>
      <family val="2"/>
      <charset val="204"/>
    </font>
    <font>
      <sz val="9"/>
      <color rgb="FF0000FF"/>
      <name val="Tahoma"/>
      <family val="2"/>
      <charset val="204"/>
    </font>
    <font>
      <b/>
      <sz val="9"/>
      <color rgb="FFFF0000"/>
      <name val="Tahoma"/>
      <family val="2"/>
      <charset val="204"/>
    </font>
    <font>
      <sz val="7"/>
      <color indexed="12"/>
      <name val="Tahoma"/>
      <family val="2"/>
      <charset val="204"/>
    </font>
    <font>
      <b/>
      <sz val="14"/>
      <name val="Tahoma"/>
      <family val="2"/>
      <charset val="204"/>
    </font>
    <font>
      <sz val="7"/>
      <color rgb="FF0000FF"/>
      <name val="Tahoma"/>
      <family val="2"/>
      <charset val="204"/>
    </font>
    <font>
      <sz val="8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20"/>
      <name val="Tahoma"/>
      <family val="2"/>
      <charset val="204"/>
    </font>
    <font>
      <sz val="20"/>
      <color theme="1"/>
      <name val="Calibri"/>
      <family val="2"/>
      <scheme val="minor"/>
    </font>
    <font>
      <b/>
      <sz val="14"/>
      <color indexed="12"/>
      <name val="Tahoma"/>
      <family val="2"/>
      <charset val="204"/>
    </font>
    <font>
      <sz val="14"/>
      <color theme="1"/>
      <name val="Tahoma"/>
      <family val="2"/>
      <charset val="204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21" fillId="0" borderId="0"/>
    <xf numFmtId="0" fontId="5" fillId="0" borderId="0"/>
    <xf numFmtId="165" fontId="5" fillId="0" borderId="0" applyFont="0" applyFill="0" applyBorder="0" applyAlignment="0" applyProtection="0"/>
    <xf numFmtId="0" fontId="9" fillId="0" borderId="0"/>
  </cellStyleXfs>
  <cellXfs count="314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3" fillId="0" borderId="0" xfId="3" applyFont="1" applyFill="1"/>
    <xf numFmtId="0" fontId="6" fillId="0" borderId="2" xfId="4" applyFont="1" applyFill="1" applyBorder="1" applyAlignment="1">
      <alignment horizontal="center" vertical="center" wrapText="1" shrinkToFit="1"/>
    </xf>
    <xf numFmtId="0" fontId="6" fillId="0" borderId="3" xfId="4" applyFont="1" applyFill="1" applyBorder="1" applyAlignment="1">
      <alignment horizontal="center" vertical="center" wrapText="1" shrinkToFit="1"/>
    </xf>
    <xf numFmtId="49" fontId="6" fillId="0" borderId="3" xfId="4" applyNumberFormat="1" applyFont="1" applyFill="1" applyBorder="1" applyAlignment="1">
      <alignment horizontal="center" vertical="center" wrapText="1" shrinkToFit="1"/>
    </xf>
    <xf numFmtId="0" fontId="6" fillId="0" borderId="4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/>
    </xf>
    <xf numFmtId="0" fontId="2" fillId="0" borderId="6" xfId="4" applyFont="1" applyFill="1" applyBorder="1" applyAlignment="1">
      <alignment horizontal="center" vertical="top"/>
    </xf>
    <xf numFmtId="2" fontId="2" fillId="0" borderId="6" xfId="4" applyNumberFormat="1" applyFont="1" applyFill="1" applyBorder="1" applyAlignment="1">
      <alignment horizontal="center" vertical="top"/>
    </xf>
    <xf numFmtId="49" fontId="2" fillId="0" borderId="6" xfId="4" applyNumberFormat="1" applyFont="1" applyFill="1" applyBorder="1" applyAlignment="1">
      <alignment horizontal="center" vertical="top"/>
    </xf>
    <xf numFmtId="0" fontId="7" fillId="0" borderId="7" xfId="5" applyFont="1" applyFill="1" applyBorder="1"/>
    <xf numFmtId="0" fontId="2" fillId="0" borderId="9" xfId="4" applyFont="1" applyFill="1" applyBorder="1" applyAlignment="1">
      <alignment horizontal="center" vertical="top"/>
    </xf>
    <xf numFmtId="2" fontId="2" fillId="0" borderId="9" xfId="4" applyNumberFormat="1" applyFont="1" applyFill="1" applyBorder="1" applyAlignment="1">
      <alignment horizontal="center" vertical="top"/>
    </xf>
    <xf numFmtId="49" fontId="2" fillId="0" borderId="9" xfId="4" applyNumberFormat="1" applyFont="1" applyFill="1" applyBorder="1" applyAlignment="1">
      <alignment horizontal="center" vertical="top"/>
    </xf>
    <xf numFmtId="0" fontId="7" fillId="0" borderId="9" xfId="5" applyFont="1" applyFill="1" applyBorder="1" applyAlignment="1">
      <alignment horizontal="center"/>
    </xf>
    <xf numFmtId="0" fontId="7" fillId="0" borderId="11" xfId="5" applyFont="1" applyFill="1" applyBorder="1"/>
    <xf numFmtId="0" fontId="2" fillId="0" borderId="9" xfId="4" applyFont="1" applyFill="1" applyBorder="1" applyAlignment="1">
      <alignment horizontal="center" vertical="top" wrapText="1"/>
    </xf>
    <xf numFmtId="0" fontId="2" fillId="0" borderId="12" xfId="1" applyFont="1" applyFill="1" applyBorder="1" applyAlignment="1">
      <alignment horizontal="center"/>
    </xf>
    <xf numFmtId="0" fontId="2" fillId="0" borderId="9" xfId="1" applyFont="1" applyFill="1" applyBorder="1" applyAlignment="1">
      <alignment horizontal="center"/>
    </xf>
    <xf numFmtId="0" fontId="5" fillId="0" borderId="11" xfId="5" applyFont="1" applyFill="1" applyBorder="1"/>
    <xf numFmtId="0" fontId="1" fillId="0" borderId="0" xfId="1" applyFont="1" applyFill="1"/>
    <xf numFmtId="0" fontId="4" fillId="0" borderId="9" xfId="4" applyFont="1" applyFill="1" applyBorder="1" applyAlignment="1">
      <alignment horizontal="center" vertical="top"/>
    </xf>
    <xf numFmtId="2" fontId="8" fillId="0" borderId="9" xfId="5" applyNumberFormat="1" applyFont="1" applyFill="1" applyBorder="1" applyAlignment="1">
      <alignment horizontal="center"/>
    </xf>
    <xf numFmtId="0" fontId="3" fillId="0" borderId="0" xfId="3"/>
    <xf numFmtId="0" fontId="3" fillId="0" borderId="0" xfId="3" applyNumberFormat="1"/>
    <xf numFmtId="49" fontId="3" fillId="0" borderId="0" xfId="3" applyNumberFormat="1"/>
    <xf numFmtId="0" fontId="3" fillId="0" borderId="0" xfId="3" applyFill="1"/>
    <xf numFmtId="0" fontId="10" fillId="0" borderId="0" xfId="5" applyFont="1" applyFill="1"/>
    <xf numFmtId="0" fontId="11" fillId="0" borderId="0" xfId="5" applyFont="1" applyFill="1"/>
    <xf numFmtId="4" fontId="11" fillId="0" borderId="0" xfId="5" applyNumberFormat="1" applyFont="1" applyFill="1" applyAlignment="1">
      <alignment horizontal="center"/>
    </xf>
    <xf numFmtId="0" fontId="11" fillId="0" borderId="0" xfId="5" applyFont="1" applyFill="1" applyAlignment="1">
      <alignment horizontal="center"/>
    </xf>
    <xf numFmtId="0" fontId="11" fillId="0" borderId="0" xfId="5" applyFont="1"/>
    <xf numFmtId="0" fontId="10" fillId="0" borderId="0" xfId="5" applyFont="1"/>
    <xf numFmtId="0" fontId="10" fillId="0" borderId="0" xfId="6" applyFont="1"/>
    <xf numFmtId="0" fontId="10" fillId="2" borderId="0" xfId="6" applyFont="1" applyFill="1"/>
    <xf numFmtId="0" fontId="14" fillId="0" borderId="26" xfId="7" applyFont="1" applyBorder="1" applyAlignment="1" applyProtection="1">
      <alignment horizontal="center" vertical="center" wrapText="1"/>
      <protection locked="0"/>
    </xf>
    <xf numFmtId="0" fontId="14" fillId="0" borderId="27" xfId="7" applyFont="1" applyBorder="1" applyAlignment="1" applyProtection="1">
      <alignment horizontal="center" vertical="center" wrapText="1"/>
      <protection locked="0"/>
    </xf>
    <xf numFmtId="0" fontId="14" fillId="0" borderId="28" xfId="7" applyFont="1" applyBorder="1" applyAlignment="1" applyProtection="1">
      <alignment horizontal="center" vertical="center" wrapText="1"/>
      <protection locked="0"/>
    </xf>
    <xf numFmtId="0" fontId="12" fillId="0" borderId="2" xfId="7" applyFont="1" applyBorder="1" applyAlignment="1" applyProtection="1">
      <alignment horizontal="center" vertical="center" wrapText="1"/>
      <protection locked="0"/>
    </xf>
    <xf numFmtId="0" fontId="12" fillId="0" borderId="3" xfId="7" applyFont="1" applyBorder="1" applyAlignment="1" applyProtection="1">
      <alignment horizontal="center" vertical="center" wrapText="1"/>
      <protection locked="0"/>
    </xf>
    <xf numFmtId="0" fontId="12" fillId="0" borderId="4" xfId="7" applyFont="1" applyBorder="1" applyAlignment="1" applyProtection="1">
      <alignment horizontal="center" vertical="center" wrapText="1"/>
      <protection locked="0"/>
    </xf>
    <xf numFmtId="0" fontId="13" fillId="0" borderId="39" xfId="7" applyFont="1" applyFill="1" applyBorder="1" applyAlignment="1" applyProtection="1">
      <alignment horizontal="center" vertical="center"/>
      <protection locked="0"/>
    </xf>
    <xf numFmtId="0" fontId="13" fillId="0" borderId="13" xfId="7" applyFont="1" applyFill="1" applyBorder="1" applyAlignment="1" applyProtection="1">
      <alignment horizontal="center" vertical="center"/>
      <protection locked="0"/>
    </xf>
    <xf numFmtId="0" fontId="13" fillId="0" borderId="43" xfId="7" applyFont="1" applyFill="1" applyBorder="1" applyAlignment="1" applyProtection="1">
      <alignment horizontal="center" vertical="center"/>
      <protection locked="0"/>
    </xf>
    <xf numFmtId="0" fontId="13" fillId="0" borderId="45" xfId="7" applyFont="1" applyFill="1" applyBorder="1" applyAlignment="1" applyProtection="1">
      <alignment horizontal="center" vertical="center"/>
      <protection locked="0"/>
    </xf>
    <xf numFmtId="0" fontId="17" fillId="0" borderId="0" xfId="5" applyFont="1"/>
    <xf numFmtId="0" fontId="13" fillId="0" borderId="20" xfId="5" applyFont="1" applyFill="1" applyBorder="1" applyAlignment="1">
      <alignment horizontal="center" vertical="center" wrapText="1"/>
    </xf>
    <xf numFmtId="0" fontId="13" fillId="0" borderId="13" xfId="5" applyFont="1" applyFill="1" applyBorder="1" applyAlignment="1">
      <alignment horizontal="center" vertical="center" wrapText="1"/>
    </xf>
    <xf numFmtId="0" fontId="13" fillId="0" borderId="42" xfId="5" applyFont="1" applyFill="1" applyBorder="1" applyAlignment="1">
      <alignment horizontal="center" vertical="center" wrapText="1"/>
    </xf>
    <xf numFmtId="0" fontId="13" fillId="0" borderId="36" xfId="7" applyFont="1" applyFill="1" applyBorder="1" applyAlignment="1" applyProtection="1">
      <alignment horizontal="center" vertical="center"/>
      <protection locked="0"/>
    </xf>
    <xf numFmtId="0" fontId="11" fillId="2" borderId="0" xfId="5" applyFont="1" applyFill="1"/>
    <xf numFmtId="0" fontId="11" fillId="0" borderId="0" xfId="5" applyFont="1" applyFill="1" applyBorder="1"/>
    <xf numFmtId="4" fontId="12" fillId="2" borderId="9" xfId="7" applyNumberFormat="1" applyFont="1" applyFill="1" applyBorder="1" applyAlignment="1" applyProtection="1">
      <alignment horizontal="center" vertical="center"/>
      <protection locked="0"/>
    </xf>
    <xf numFmtId="0" fontId="12" fillId="2" borderId="0" xfId="7" applyFont="1" applyFill="1" applyBorder="1" applyProtection="1">
      <protection locked="0"/>
    </xf>
    <xf numFmtId="0" fontId="12" fillId="2" borderId="0" xfId="7" applyFont="1" applyFill="1" applyBorder="1" applyAlignment="1" applyProtection="1">
      <alignment horizontal="center"/>
      <protection locked="0"/>
    </xf>
    <xf numFmtId="4" fontId="12" fillId="2" borderId="0" xfId="7" applyNumberFormat="1" applyFont="1" applyFill="1" applyBorder="1" applyAlignment="1" applyProtection="1">
      <alignment horizontal="center" vertical="center"/>
      <protection locked="0"/>
    </xf>
    <xf numFmtId="4" fontId="12" fillId="0" borderId="0" xfId="5" applyNumberFormat="1" applyFont="1" applyFill="1" applyBorder="1" applyAlignment="1">
      <alignment horizontal="center" vertical="center"/>
    </xf>
    <xf numFmtId="0" fontId="14" fillId="0" borderId="48" xfId="5" applyFont="1" applyFill="1" applyBorder="1" applyAlignment="1">
      <alignment vertical="center" wrapText="1"/>
    </xf>
    <xf numFmtId="2" fontId="14" fillId="3" borderId="48" xfId="8" applyNumberFormat="1" applyFont="1" applyFill="1" applyBorder="1" applyAlignment="1">
      <alignment horizontal="center" wrapText="1"/>
    </xf>
    <xf numFmtId="4" fontId="13" fillId="3" borderId="49" xfId="8" applyNumberFormat="1" applyFont="1" applyFill="1" applyBorder="1" applyAlignment="1">
      <alignment horizontal="center" wrapText="1"/>
    </xf>
    <xf numFmtId="0" fontId="12" fillId="0" borderId="0" xfId="5" applyFont="1" applyFill="1" applyBorder="1" applyAlignment="1"/>
    <xf numFmtId="4" fontId="10" fillId="0" borderId="0" xfId="5" applyNumberFormat="1" applyFont="1" applyFill="1" applyBorder="1" applyAlignment="1">
      <alignment horizontal="center" vertical="center"/>
    </xf>
    <xf numFmtId="0" fontId="12" fillId="0" borderId="0" xfId="5" applyFont="1" applyFill="1" applyBorder="1"/>
    <xf numFmtId="0" fontId="10" fillId="0" borderId="0" xfId="5" applyFont="1" applyFill="1" applyBorder="1"/>
    <xf numFmtId="0" fontId="10" fillId="0" borderId="0" xfId="5" applyFont="1" applyFill="1" applyBorder="1" applyAlignment="1">
      <alignment horizontal="center"/>
    </xf>
    <xf numFmtId="0" fontId="10" fillId="0" borderId="0" xfId="5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2" fillId="0" borderId="0" xfId="8" applyFont="1" applyFill="1"/>
    <xf numFmtId="164" fontId="10" fillId="0" borderId="0" xfId="5" applyNumberFormat="1" applyFont="1" applyFill="1" applyAlignment="1">
      <alignment horizontal="center"/>
    </xf>
    <xf numFmtId="0" fontId="12" fillId="0" borderId="48" xfId="5" applyFont="1" applyFill="1" applyBorder="1"/>
    <xf numFmtId="0" fontId="12" fillId="0" borderId="24" xfId="5" applyFont="1" applyFill="1" applyBorder="1" applyAlignment="1">
      <alignment vertical="center" wrapText="1"/>
    </xf>
    <xf numFmtId="4" fontId="19" fillId="0" borderId="0" xfId="5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vertical="center" wrapText="1"/>
    </xf>
    <xf numFmtId="164" fontId="12" fillId="0" borderId="0" xfId="5" applyNumberFormat="1" applyFont="1" applyFill="1" applyBorder="1" applyAlignment="1">
      <alignment horizontal="center" vertical="center"/>
    </xf>
    <xf numFmtId="0" fontId="10" fillId="0" borderId="0" xfId="5" applyFont="1" applyBorder="1"/>
    <xf numFmtId="4" fontId="12" fillId="0" borderId="0" xfId="5" applyNumberFormat="1" applyFont="1" applyFill="1" applyBorder="1" applyAlignment="1">
      <alignment horizontal="center"/>
    </xf>
    <xf numFmtId="0" fontId="20" fillId="0" borderId="0" xfId="5" applyFont="1" applyFill="1" applyBorder="1" applyAlignment="1">
      <alignment horizontal="center"/>
    </xf>
    <xf numFmtId="0" fontId="14" fillId="0" borderId="0" xfId="5" applyFont="1" applyFill="1" applyBorder="1" applyAlignment="1">
      <alignment vertical="center" wrapText="1"/>
    </xf>
    <xf numFmtId="0" fontId="14" fillId="0" borderId="0" xfId="5" applyFont="1" applyFill="1" applyBorder="1" applyAlignment="1">
      <alignment horizontal="right"/>
    </xf>
    <xf numFmtId="4" fontId="14" fillId="0" borderId="0" xfId="5" applyNumberFormat="1" applyFont="1" applyFill="1" applyBorder="1" applyAlignment="1">
      <alignment horizontal="left" vertical="center"/>
    </xf>
    <xf numFmtId="0" fontId="14" fillId="0" borderId="0" xfId="5" applyFont="1" applyFill="1" applyBorder="1" applyAlignment="1">
      <alignment horizontal="center" vertical="center"/>
    </xf>
    <xf numFmtId="4" fontId="14" fillId="0" borderId="0" xfId="5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/>
    </xf>
    <xf numFmtId="0" fontId="14" fillId="0" borderId="0" xfId="5" applyFont="1" applyFill="1" applyBorder="1" applyAlignment="1">
      <alignment horizontal="center"/>
    </xf>
    <xf numFmtId="4" fontId="13" fillId="0" borderId="0" xfId="5" applyNumberFormat="1" applyFont="1" applyFill="1" applyAlignment="1">
      <alignment horizontal="center"/>
    </xf>
    <xf numFmtId="164" fontId="13" fillId="0" borderId="0" xfId="5" applyNumberFormat="1" applyFont="1" applyFill="1" applyAlignment="1">
      <alignment horizontal="center"/>
    </xf>
    <xf numFmtId="0" fontId="14" fillId="0" borderId="0" xfId="9" applyFont="1" applyFill="1"/>
    <xf numFmtId="0" fontId="13" fillId="0" borderId="0" xfId="9" applyFont="1" applyFill="1"/>
    <xf numFmtId="0" fontId="13" fillId="0" borderId="0" xfId="9" applyFont="1" applyFill="1" applyAlignment="1">
      <alignment horizontal="center"/>
    </xf>
    <xf numFmtId="0" fontId="13" fillId="0" borderId="0" xfId="5" applyFont="1"/>
    <xf numFmtId="0" fontId="14" fillId="0" borderId="0" xfId="5" applyFont="1" applyFill="1" applyAlignment="1">
      <alignment horizontal="left"/>
    </xf>
    <xf numFmtId="0" fontId="13" fillId="0" borderId="0" xfId="5" applyFont="1" applyFill="1" applyBorder="1" applyAlignment="1">
      <alignment horizontal="center"/>
    </xf>
    <xf numFmtId="4" fontId="13" fillId="0" borderId="0" xfId="5" applyNumberFormat="1" applyFont="1" applyFill="1" applyBorder="1" applyAlignment="1">
      <alignment horizontal="center"/>
    </xf>
    <xf numFmtId="164" fontId="13" fillId="0" borderId="0" xfId="5" applyNumberFormat="1" applyFont="1"/>
    <xf numFmtId="0" fontId="23" fillId="0" borderId="0" xfId="5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4" fontId="10" fillId="0" borderId="0" xfId="5" applyNumberFormat="1" applyFont="1" applyFill="1" applyBorder="1" applyAlignment="1">
      <alignment horizontal="center"/>
    </xf>
    <xf numFmtId="0" fontId="14" fillId="0" borderId="0" xfId="5" applyFont="1" applyFill="1" applyAlignment="1">
      <alignment vertical="center" wrapText="1"/>
    </xf>
    <xf numFmtId="0" fontId="13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0" fontId="11" fillId="0" borderId="0" xfId="5" applyFont="1" applyFill="1" applyBorder="1" applyAlignment="1">
      <alignment horizontal="center"/>
    </xf>
    <xf numFmtId="4" fontId="11" fillId="0" borderId="0" xfId="5" applyNumberFormat="1" applyFont="1" applyFill="1" applyBorder="1" applyAlignment="1">
      <alignment horizontal="center"/>
    </xf>
    <xf numFmtId="4" fontId="24" fillId="0" borderId="0" xfId="5" applyNumberFormat="1" applyFont="1" applyFill="1" applyAlignment="1">
      <alignment horizontal="center"/>
    </xf>
    <xf numFmtId="0" fontId="22" fillId="0" borderId="0" xfId="10" applyFont="1" applyAlignment="1">
      <alignment horizontal="center" vertical="center"/>
    </xf>
    <xf numFmtId="0" fontId="22" fillId="2" borderId="0" xfId="10" applyFont="1" applyFill="1" applyAlignment="1">
      <alignment horizontal="left" vertical="center"/>
    </xf>
    <xf numFmtId="0" fontId="22" fillId="0" borderId="0" xfId="10" applyFont="1" applyAlignment="1">
      <alignment horizontal="left" vertical="center" wrapText="1"/>
    </xf>
    <xf numFmtId="0" fontId="22" fillId="2" borderId="0" xfId="10" applyFont="1" applyFill="1" applyAlignment="1">
      <alignment horizontal="center" vertical="center"/>
    </xf>
    <xf numFmtId="0" fontId="6" fillId="0" borderId="49" xfId="4" applyFont="1" applyFill="1" applyBorder="1" applyAlignment="1">
      <alignment horizontal="center" vertical="center" wrapText="1"/>
    </xf>
    <xf numFmtId="0" fontId="6" fillId="2" borderId="56" xfId="4" applyFont="1" applyFill="1" applyBorder="1" applyAlignment="1">
      <alignment horizontal="center" vertical="center" wrapText="1" shrinkToFit="1"/>
    </xf>
    <xf numFmtId="0" fontId="6" fillId="0" borderId="56" xfId="4" applyFont="1" applyFill="1" applyBorder="1" applyAlignment="1">
      <alignment horizontal="center" vertical="center" wrapText="1" shrinkToFit="1"/>
    </xf>
    <xf numFmtId="49" fontId="6" fillId="0" borderId="56" xfId="4" applyNumberFormat="1" applyFont="1" applyFill="1" applyBorder="1" applyAlignment="1">
      <alignment horizontal="center" vertical="center" wrapText="1" shrinkToFit="1"/>
    </xf>
    <xf numFmtId="0" fontId="6" fillId="0" borderId="55" xfId="10" applyFont="1" applyBorder="1" applyAlignment="1">
      <alignment horizontal="center" vertical="center"/>
    </xf>
    <xf numFmtId="0" fontId="25" fillId="0" borderId="49" xfId="10" applyFont="1" applyBorder="1" applyAlignment="1">
      <alignment horizontal="center" vertical="center"/>
    </xf>
    <xf numFmtId="0" fontId="25" fillId="0" borderId="56" xfId="10" applyFont="1" applyBorder="1" applyAlignment="1">
      <alignment horizontal="center" vertical="center"/>
    </xf>
    <xf numFmtId="0" fontId="25" fillId="0" borderId="55" xfId="10" applyFont="1" applyBorder="1" applyAlignment="1">
      <alignment horizontal="center" vertical="center"/>
    </xf>
    <xf numFmtId="0" fontId="27" fillId="0" borderId="8" xfId="4" applyFont="1" applyFill="1" applyBorder="1" applyAlignment="1">
      <alignment horizontal="center" vertical="center" wrapText="1"/>
    </xf>
    <xf numFmtId="0" fontId="27" fillId="0" borderId="9" xfId="4" applyFont="1" applyFill="1" applyBorder="1" applyAlignment="1">
      <alignment horizontal="center" vertical="center"/>
    </xf>
    <xf numFmtId="0" fontId="27" fillId="0" borderId="9" xfId="4" applyFont="1" applyFill="1" applyBorder="1" applyAlignment="1">
      <alignment horizontal="center" vertical="center" wrapText="1"/>
    </xf>
    <xf numFmtId="0" fontId="26" fillId="0" borderId="34" xfId="10" applyFont="1" applyBorder="1" applyAlignment="1">
      <alignment horizontal="center" vertical="center" wrapText="1"/>
    </xf>
    <xf numFmtId="0" fontId="27" fillId="2" borderId="9" xfId="4" applyFont="1" applyFill="1" applyBorder="1" applyAlignment="1">
      <alignment horizontal="center" vertical="center"/>
    </xf>
    <xf numFmtId="0" fontId="27" fillId="2" borderId="9" xfId="4" applyFont="1" applyFill="1" applyBorder="1" applyAlignment="1">
      <alignment horizontal="center" vertical="center" wrapText="1"/>
    </xf>
    <xf numFmtId="0" fontId="28" fillId="2" borderId="11" xfId="4" applyFont="1" applyFill="1" applyBorder="1" applyAlignment="1">
      <alignment horizontal="center" vertical="center" wrapText="1"/>
    </xf>
    <xf numFmtId="0" fontId="27" fillId="0" borderId="11" xfId="10" applyFont="1" applyFill="1" applyBorder="1" applyAlignment="1">
      <alignment horizontal="center" vertical="center"/>
    </xf>
    <xf numFmtId="0" fontId="22" fillId="0" borderId="0" xfId="10" applyFont="1" applyFill="1" applyAlignment="1">
      <alignment horizontal="center" vertical="center"/>
    </xf>
    <xf numFmtId="0" fontId="27" fillId="0" borderId="9" xfId="10" applyFont="1" applyBorder="1" applyAlignment="1">
      <alignment horizontal="center" vertical="center"/>
    </xf>
    <xf numFmtId="0" fontId="27" fillId="0" borderId="9" xfId="10" applyFont="1" applyBorder="1" applyAlignment="1">
      <alignment horizontal="center" vertical="center" wrapText="1"/>
    </xf>
    <xf numFmtId="4" fontId="27" fillId="0" borderId="9" xfId="10" applyNumberFormat="1" applyFont="1" applyBorder="1" applyAlignment="1">
      <alignment horizontal="center" vertical="center"/>
    </xf>
    <xf numFmtId="0" fontId="27" fillId="0" borderId="11" xfId="10" applyFont="1" applyFill="1" applyBorder="1" applyAlignment="1">
      <alignment horizontal="center" vertical="center" wrapText="1"/>
    </xf>
    <xf numFmtId="0" fontId="27" fillId="2" borderId="9" xfId="10" applyFont="1" applyFill="1" applyBorder="1" applyAlignment="1">
      <alignment horizontal="center" vertical="center"/>
    </xf>
    <xf numFmtId="0" fontId="27" fillId="2" borderId="9" xfId="10" applyFont="1" applyFill="1" applyBorder="1" applyAlignment="1">
      <alignment horizontal="center" vertical="center" wrapText="1"/>
    </xf>
    <xf numFmtId="0" fontId="27" fillId="2" borderId="11" xfId="10" applyFont="1" applyFill="1" applyBorder="1" applyAlignment="1">
      <alignment horizontal="center" vertical="center" wrapText="1"/>
    </xf>
    <xf numFmtId="0" fontId="27" fillId="2" borderId="33" xfId="10" applyFont="1" applyFill="1" applyBorder="1" applyAlignment="1">
      <alignment horizontal="center" vertical="center" wrapText="1"/>
    </xf>
    <xf numFmtId="0" fontId="29" fillId="2" borderId="11" xfId="10" applyFont="1" applyFill="1" applyBorder="1" applyAlignment="1">
      <alignment horizontal="center" vertical="center"/>
    </xf>
    <xf numFmtId="0" fontId="27" fillId="2" borderId="11" xfId="10" applyFont="1" applyFill="1" applyBorder="1" applyAlignment="1">
      <alignment horizontal="center" vertical="center"/>
    </xf>
    <xf numFmtId="0" fontId="27" fillId="0" borderId="9" xfId="10" applyFont="1" applyFill="1" applyBorder="1" applyAlignment="1">
      <alignment horizontal="center" vertical="center" wrapText="1"/>
    </xf>
    <xf numFmtId="49" fontId="27" fillId="2" borderId="9" xfId="4" applyNumberFormat="1" applyFont="1" applyFill="1" applyBorder="1" applyAlignment="1">
      <alignment horizontal="center" vertical="center"/>
    </xf>
    <xf numFmtId="0" fontId="28" fillId="2" borderId="11" xfId="4" applyFont="1" applyFill="1" applyBorder="1" applyAlignment="1">
      <alignment horizontal="center" vertical="center"/>
    </xf>
    <xf numFmtId="0" fontId="27" fillId="2" borderId="11" xfId="4" applyFont="1" applyFill="1" applyBorder="1" applyAlignment="1">
      <alignment horizontal="center" vertical="center" wrapText="1"/>
    </xf>
    <xf numFmtId="0" fontId="27" fillId="0" borderId="33" xfId="10" applyFont="1" applyBorder="1" applyAlignment="1">
      <alignment horizontal="center" vertical="center"/>
    </xf>
    <xf numFmtId="0" fontId="27" fillId="0" borderId="11" xfId="10" applyFont="1" applyBorder="1" applyAlignment="1">
      <alignment horizontal="center" vertical="center"/>
    </xf>
    <xf numFmtId="0" fontId="30" fillId="2" borderId="41" xfId="4" applyFont="1" applyFill="1" applyBorder="1" applyAlignment="1">
      <alignment horizontal="center" vertical="center"/>
    </xf>
    <xf numFmtId="0" fontId="31" fillId="2" borderId="0" xfId="4" applyFont="1" applyFill="1" applyBorder="1" applyAlignment="1">
      <alignment horizontal="center" vertical="center"/>
    </xf>
    <xf numFmtId="0" fontId="31" fillId="2" borderId="0" xfId="4" applyFont="1" applyFill="1" applyBorder="1" applyAlignment="1">
      <alignment horizontal="left" vertical="center" wrapText="1"/>
    </xf>
    <xf numFmtId="0" fontId="31" fillId="0" borderId="0" xfId="4" applyFont="1" applyFill="1" applyBorder="1" applyAlignment="1">
      <alignment horizontal="center" vertical="center"/>
    </xf>
    <xf numFmtId="0" fontId="31" fillId="0" borderId="0" xfId="4" applyFont="1" applyFill="1" applyBorder="1" applyAlignment="1">
      <alignment horizontal="left" vertical="center" wrapText="1"/>
    </xf>
    <xf numFmtId="0" fontId="22" fillId="0" borderId="0" xfId="10" applyFont="1" applyBorder="1" applyAlignment="1">
      <alignment horizontal="center" vertical="center"/>
    </xf>
    <xf numFmtId="0" fontId="32" fillId="2" borderId="0" xfId="4" applyFont="1" applyFill="1" applyBorder="1" applyAlignment="1">
      <alignment vertical="center"/>
    </xf>
    <xf numFmtId="0" fontId="33" fillId="0" borderId="0" xfId="10" applyFont="1" applyBorder="1" applyAlignment="1">
      <alignment horizontal="center" vertical="center"/>
    </xf>
    <xf numFmtId="0" fontId="33" fillId="0" borderId="0" xfId="10" applyFont="1" applyBorder="1" applyAlignment="1">
      <alignment horizontal="left" vertical="center" wrapText="1"/>
    </xf>
    <xf numFmtId="0" fontId="34" fillId="0" borderId="0" xfId="10" applyFont="1" applyAlignment="1">
      <alignment horizontal="center" vertical="center"/>
    </xf>
    <xf numFmtId="0" fontId="14" fillId="0" borderId="64" xfId="4" applyFont="1" applyFill="1" applyBorder="1" applyAlignment="1">
      <alignment horizontal="center" vertical="center" wrapText="1" shrinkToFit="1"/>
    </xf>
    <xf numFmtId="0" fontId="14" fillId="0" borderId="56" xfId="4" applyFont="1" applyFill="1" applyBorder="1" applyAlignment="1">
      <alignment horizontal="center" vertical="center" wrapText="1" shrinkToFit="1"/>
    </xf>
    <xf numFmtId="49" fontId="14" fillId="0" borderId="56" xfId="4" applyNumberFormat="1" applyFont="1" applyFill="1" applyBorder="1" applyAlignment="1">
      <alignment horizontal="center" vertical="center" wrapText="1" shrinkToFit="1"/>
    </xf>
    <xf numFmtId="0" fontId="10" fillId="0" borderId="9" xfId="4" applyFont="1" applyFill="1" applyBorder="1" applyAlignment="1">
      <alignment horizontal="center" vertical="center"/>
    </xf>
    <xf numFmtId="49" fontId="10" fillId="0" borderId="9" xfId="4" applyNumberFormat="1" applyFont="1" applyFill="1" applyBorder="1" applyAlignment="1">
      <alignment horizontal="center" vertical="center"/>
    </xf>
    <xf numFmtId="0" fontId="25" fillId="0" borderId="0" xfId="0" applyFont="1" applyFill="1"/>
    <xf numFmtId="0" fontId="7" fillId="0" borderId="0" xfId="0" applyFont="1" applyFill="1" applyAlignment="1">
      <alignment horizontal="right"/>
    </xf>
    <xf numFmtId="0" fontId="0" fillId="0" borderId="0" xfId="0" applyFill="1"/>
    <xf numFmtId="0" fontId="36" fillId="0" borderId="0" xfId="0" applyFont="1" applyFill="1"/>
    <xf numFmtId="0" fontId="35" fillId="0" borderId="0" xfId="0" applyFont="1" applyFill="1" applyAlignment="1"/>
    <xf numFmtId="0" fontId="18" fillId="0" borderId="0" xfId="0" applyFont="1" applyFill="1"/>
    <xf numFmtId="0" fontId="14" fillId="0" borderId="55" xfId="0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" fontId="10" fillId="0" borderId="9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10" fillId="0" borderId="6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25" fillId="0" borderId="9" xfId="4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1" fontId="10" fillId="0" borderId="9" xfId="0" applyNumberFormat="1" applyFont="1" applyFill="1" applyBorder="1" applyAlignment="1">
      <alignment horizontal="center" vertical="center"/>
    </xf>
    <xf numFmtId="0" fontId="10" fillId="0" borderId="58" xfId="4" applyFont="1" applyFill="1" applyBorder="1" applyAlignment="1">
      <alignment horizontal="center" vertical="center"/>
    </xf>
    <xf numFmtId="0" fontId="10" fillId="0" borderId="9" xfId="4" applyNumberFormat="1" applyFont="1" applyFill="1" applyBorder="1" applyAlignment="1">
      <alignment horizontal="center" vertical="center"/>
    </xf>
    <xf numFmtId="2" fontId="25" fillId="0" borderId="9" xfId="0" applyNumberFormat="1" applyFont="1" applyFill="1" applyBorder="1" applyAlignment="1">
      <alignment horizontal="center" vertical="center"/>
    </xf>
    <xf numFmtId="0" fontId="25" fillId="0" borderId="47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horizontal="center" vertical="center"/>
    </xf>
    <xf numFmtId="2" fontId="25" fillId="0" borderId="0" xfId="0" applyNumberFormat="1" applyFont="1" applyFill="1"/>
    <xf numFmtId="0" fontId="12" fillId="2" borderId="9" xfId="7" applyFont="1" applyFill="1" applyBorder="1" applyAlignment="1" applyProtection="1">
      <alignment horizontal="center"/>
      <protection locked="0"/>
    </xf>
    <xf numFmtId="4" fontId="12" fillId="0" borderId="9" xfId="5" applyNumberFormat="1" applyFont="1" applyFill="1" applyBorder="1" applyAlignment="1">
      <alignment horizontal="center" vertical="center"/>
    </xf>
    <xf numFmtId="0" fontId="14" fillId="4" borderId="48" xfId="7" applyFont="1" applyFill="1" applyBorder="1" applyAlignment="1" applyProtection="1">
      <alignment horizontal="left" vertical="center" wrapText="1"/>
      <protection locked="0"/>
    </xf>
    <xf numFmtId="0" fontId="14" fillId="4" borderId="15" xfId="7" applyFont="1" applyFill="1" applyBorder="1" applyAlignment="1" applyProtection="1">
      <alignment horizontal="center" vertical="center"/>
      <protection locked="0"/>
    </xf>
    <xf numFmtId="4" fontId="14" fillId="4" borderId="49" xfId="7" applyNumberFormat="1" applyFont="1" applyFill="1" applyBorder="1" applyAlignment="1" applyProtection="1">
      <alignment horizontal="center" vertical="center"/>
      <protection locked="0"/>
    </xf>
    <xf numFmtId="4" fontId="12" fillId="4" borderId="49" xfId="7" applyNumberFormat="1" applyFont="1" applyFill="1" applyBorder="1" applyAlignment="1" applyProtection="1">
      <alignment horizontal="center" vertical="center"/>
      <protection locked="0"/>
    </xf>
    <xf numFmtId="0" fontId="37" fillId="2" borderId="9" xfId="7" applyFont="1" applyFill="1" applyBorder="1" applyProtection="1">
      <protection locked="0"/>
    </xf>
    <xf numFmtId="0" fontId="10" fillId="0" borderId="0" xfId="10" applyFont="1" applyAlignment="1">
      <alignment horizontal="right" vertical="center"/>
    </xf>
    <xf numFmtId="4" fontId="13" fillId="0" borderId="32" xfId="7" applyNumberFormat="1" applyFont="1" applyFill="1" applyBorder="1" applyAlignment="1" applyProtection="1">
      <alignment horizontal="right" vertical="center"/>
      <protection locked="0"/>
    </xf>
    <xf numFmtId="4" fontId="13" fillId="0" borderId="33" xfId="7" applyNumberFormat="1" applyFont="1" applyFill="1" applyBorder="1" applyAlignment="1" applyProtection="1">
      <alignment horizontal="right" vertical="center"/>
      <protection locked="0"/>
    </xf>
    <xf numFmtId="4" fontId="13" fillId="0" borderId="40" xfId="7" applyNumberFormat="1" applyFont="1" applyFill="1" applyBorder="1" applyAlignment="1" applyProtection="1">
      <alignment horizontal="right" vertical="center"/>
      <protection locked="0"/>
    </xf>
    <xf numFmtId="4" fontId="13" fillId="0" borderId="38" xfId="7" applyNumberFormat="1" applyFont="1" applyFill="1" applyBorder="1" applyAlignment="1" applyProtection="1">
      <alignment horizontal="right" vertical="center"/>
      <protection locked="0"/>
    </xf>
    <xf numFmtId="4" fontId="13" fillId="0" borderId="35" xfId="7" applyNumberFormat="1" applyFont="1" applyFill="1" applyBorder="1" applyAlignment="1" applyProtection="1">
      <alignment horizontal="right" vertical="center"/>
      <protection locked="0"/>
    </xf>
    <xf numFmtId="4" fontId="13" fillId="0" borderId="36" xfId="7" applyNumberFormat="1" applyFont="1" applyFill="1" applyBorder="1" applyAlignment="1" applyProtection="1">
      <alignment horizontal="right" vertical="center"/>
      <protection locked="0"/>
    </xf>
    <xf numFmtId="4" fontId="13" fillId="0" borderId="34" xfId="7" applyNumberFormat="1" applyFont="1" applyFill="1" applyBorder="1" applyAlignment="1" applyProtection="1">
      <alignment horizontal="right" vertical="center"/>
      <protection locked="0"/>
    </xf>
    <xf numFmtId="4" fontId="10" fillId="0" borderId="12" xfId="5" applyNumberFormat="1" applyFont="1" applyFill="1" applyBorder="1" applyAlignment="1">
      <alignment horizontal="right"/>
    </xf>
    <xf numFmtId="4" fontId="10" fillId="0" borderId="9" xfId="5" applyNumberFormat="1" applyFont="1" applyFill="1" applyBorder="1" applyAlignment="1">
      <alignment horizontal="right"/>
    </xf>
    <xf numFmtId="4" fontId="10" fillId="0" borderId="11" xfId="5" applyNumberFormat="1" applyFont="1" applyFill="1" applyBorder="1" applyAlignment="1">
      <alignment horizontal="right"/>
    </xf>
    <xf numFmtId="4" fontId="13" fillId="0" borderId="8" xfId="7" applyNumberFormat="1" applyFont="1" applyFill="1" applyBorder="1" applyAlignment="1" applyProtection="1">
      <alignment horizontal="right" vertical="center"/>
      <protection locked="0"/>
    </xf>
    <xf numFmtId="4" fontId="13" fillId="0" borderId="43" xfId="7" applyNumberFormat="1" applyFont="1" applyFill="1" applyBorder="1" applyAlignment="1" applyProtection="1">
      <alignment horizontal="right" vertical="center"/>
      <protection locked="0"/>
    </xf>
    <xf numFmtId="4" fontId="13" fillId="0" borderId="44" xfId="7" applyNumberFormat="1" applyFont="1" applyFill="1" applyBorder="1" applyAlignment="1" applyProtection="1">
      <alignment horizontal="right" vertical="center"/>
      <protection locked="0"/>
    </xf>
    <xf numFmtId="4" fontId="13" fillId="0" borderId="41" xfId="7" applyNumberFormat="1" applyFont="1" applyFill="1" applyBorder="1" applyAlignment="1" applyProtection="1">
      <alignment horizontal="right" vertical="center"/>
      <protection locked="0"/>
    </xf>
    <xf numFmtId="4" fontId="10" fillId="0" borderId="58" xfId="5" applyNumberFormat="1" applyFont="1" applyFill="1" applyBorder="1" applyAlignment="1">
      <alignment horizontal="right"/>
    </xf>
    <xf numFmtId="4" fontId="10" fillId="0" borderId="59" xfId="5" applyNumberFormat="1" applyFont="1" applyFill="1" applyBorder="1" applyAlignment="1">
      <alignment horizontal="right"/>
    </xf>
    <xf numFmtId="4" fontId="14" fillId="4" borderId="49" xfId="7" applyNumberFormat="1" applyFont="1" applyFill="1" applyBorder="1" applyAlignment="1" applyProtection="1">
      <alignment horizontal="right" vertical="center"/>
      <protection locked="0"/>
    </xf>
    <xf numFmtId="4" fontId="12" fillId="4" borderId="49" xfId="7" applyNumberFormat="1" applyFont="1" applyFill="1" applyBorder="1" applyAlignment="1" applyProtection="1">
      <alignment horizontal="right" vertical="center"/>
      <protection locked="0"/>
    </xf>
    <xf numFmtId="4" fontId="13" fillId="0" borderId="5" xfId="5" applyNumberFormat="1" applyFont="1" applyFill="1" applyBorder="1" applyAlignment="1">
      <alignment horizontal="right" vertical="center" wrapText="1"/>
    </xf>
    <xf numFmtId="4" fontId="13" fillId="0" borderId="60" xfId="5" applyNumberFormat="1" applyFont="1" applyFill="1" applyBorder="1" applyAlignment="1">
      <alignment horizontal="right" vertical="center" wrapText="1"/>
    </xf>
    <xf numFmtId="4" fontId="13" fillId="0" borderId="18" xfId="7" applyNumberFormat="1" applyFont="1" applyFill="1" applyBorder="1" applyAlignment="1" applyProtection="1">
      <alignment horizontal="right" vertical="center"/>
      <protection locked="0"/>
    </xf>
    <xf numFmtId="4" fontId="13" fillId="0" borderId="21" xfId="7" applyNumberFormat="1" applyFont="1" applyFill="1" applyBorder="1" applyAlignment="1" applyProtection="1">
      <alignment horizontal="right" vertical="center"/>
      <protection locked="0"/>
    </xf>
    <xf numFmtId="4" fontId="13" fillId="0" borderId="8" xfId="5" applyNumberFormat="1" applyFont="1" applyFill="1" applyBorder="1" applyAlignment="1">
      <alignment horizontal="right" vertical="center" wrapText="1"/>
    </xf>
    <xf numFmtId="4" fontId="13" fillId="0" borderId="50" xfId="5" applyNumberFormat="1" applyFont="1" applyFill="1" applyBorder="1" applyAlignment="1">
      <alignment horizontal="right" vertical="center" wrapText="1"/>
    </xf>
    <xf numFmtId="4" fontId="13" fillId="0" borderId="51" xfId="7" applyNumberFormat="1" applyFont="1" applyFill="1" applyBorder="1" applyAlignment="1" applyProtection="1">
      <alignment horizontal="right" vertical="center"/>
      <protection locked="0"/>
    </xf>
    <xf numFmtId="4" fontId="10" fillId="0" borderId="52" xfId="5" applyNumberFormat="1" applyFont="1" applyFill="1" applyBorder="1" applyAlignment="1">
      <alignment horizontal="right"/>
    </xf>
    <xf numFmtId="4" fontId="10" fillId="0" borderId="53" xfId="5" applyNumberFormat="1" applyFont="1" applyFill="1" applyBorder="1" applyAlignment="1">
      <alignment horizontal="right"/>
    </xf>
    <xf numFmtId="4" fontId="10" fillId="0" borderId="54" xfId="5" applyNumberFormat="1" applyFont="1" applyFill="1" applyBorder="1" applyAlignment="1">
      <alignment horizontal="right"/>
    </xf>
    <xf numFmtId="4" fontId="13" fillId="0" borderId="40" xfId="5" applyNumberFormat="1" applyFont="1" applyFill="1" applyBorder="1" applyAlignment="1">
      <alignment horizontal="right" vertical="center" wrapText="1"/>
    </xf>
    <xf numFmtId="4" fontId="13" fillId="0" borderId="25" xfId="7" applyNumberFormat="1" applyFont="1" applyFill="1" applyBorder="1" applyAlignment="1" applyProtection="1">
      <alignment horizontal="right" vertical="center"/>
      <protection locked="0"/>
    </xf>
    <xf numFmtId="4" fontId="13" fillId="0" borderId="37" xfId="7" applyNumberFormat="1" applyFont="1" applyFill="1" applyBorder="1" applyAlignment="1" applyProtection="1">
      <alignment horizontal="right" vertical="center"/>
      <protection locked="0"/>
    </xf>
    <xf numFmtId="4" fontId="14" fillId="0" borderId="37" xfId="7" applyNumberFormat="1" applyFont="1" applyFill="1" applyBorder="1" applyAlignment="1" applyProtection="1">
      <alignment horizontal="right" vertical="center"/>
      <protection locked="0"/>
    </xf>
    <xf numFmtId="4" fontId="13" fillId="0" borderId="23" xfId="7" applyNumberFormat="1" applyFont="1" applyFill="1" applyBorder="1" applyAlignment="1" applyProtection="1">
      <alignment horizontal="right" vertical="center"/>
      <protection locked="0"/>
    </xf>
    <xf numFmtId="4" fontId="13" fillId="0" borderId="12" xfId="7" applyNumberFormat="1" applyFont="1" applyFill="1" applyBorder="1" applyAlignment="1" applyProtection="1">
      <alignment horizontal="right" vertical="center"/>
      <protection locked="0"/>
    </xf>
    <xf numFmtId="4" fontId="13" fillId="0" borderId="61" xfId="7" applyNumberFormat="1" applyFont="1" applyFill="1" applyBorder="1" applyAlignment="1" applyProtection="1">
      <alignment horizontal="right" vertical="center"/>
      <protection locked="0"/>
    </xf>
    <xf numFmtId="0" fontId="11" fillId="0" borderId="0" xfId="5" applyFont="1" applyFill="1" applyAlignment="1">
      <alignment horizontal="right"/>
    </xf>
    <xf numFmtId="4" fontId="14" fillId="0" borderId="12" xfId="7" applyNumberFormat="1" applyFont="1" applyFill="1" applyBorder="1" applyAlignment="1" applyProtection="1">
      <alignment horizontal="right" vertical="center"/>
      <protection locked="0"/>
    </xf>
    <xf numFmtId="4" fontId="10" fillId="0" borderId="41" xfId="5" applyNumberFormat="1" applyFont="1" applyFill="1" applyBorder="1" applyAlignment="1">
      <alignment horizontal="right"/>
    </xf>
    <xf numFmtId="4" fontId="10" fillId="0" borderId="43" xfId="5" applyNumberFormat="1" applyFont="1" applyFill="1" applyBorder="1" applyAlignment="1">
      <alignment horizontal="right"/>
    </xf>
    <xf numFmtId="4" fontId="13" fillId="0" borderId="50" xfId="7" applyNumberFormat="1" applyFont="1" applyFill="1" applyBorder="1" applyAlignment="1" applyProtection="1">
      <alignment horizontal="right" vertical="center"/>
      <protection locked="0"/>
    </xf>
    <xf numFmtId="4" fontId="13" fillId="0" borderId="26" xfId="7" applyNumberFormat="1" applyFont="1" applyFill="1" applyBorder="1" applyAlignment="1" applyProtection="1">
      <alignment horizontal="right" vertical="center"/>
      <protection locked="0"/>
    </xf>
    <xf numFmtId="4" fontId="13" fillId="0" borderId="10" xfId="7" applyNumberFormat="1" applyFont="1" applyFill="1" applyBorder="1" applyAlignment="1" applyProtection="1">
      <alignment horizontal="right" vertical="center"/>
      <protection locked="0"/>
    </xf>
    <xf numFmtId="4" fontId="13" fillId="0" borderId="9" xfId="7" applyNumberFormat="1" applyFont="1" applyFill="1" applyBorder="1" applyAlignment="1" applyProtection="1">
      <alignment horizontal="right" vertical="center"/>
      <protection locked="0"/>
    </xf>
    <xf numFmtId="2" fontId="39" fillId="0" borderId="0" xfId="4" applyNumberFormat="1" applyFont="1" applyFill="1" applyBorder="1" applyAlignment="1">
      <alignment horizontal="center" vertical="center"/>
    </xf>
    <xf numFmtId="2" fontId="40" fillId="0" borderId="47" xfId="0" applyNumberFormat="1" applyFont="1" applyFill="1" applyBorder="1" applyAlignment="1">
      <alignment horizontal="center" vertical="center"/>
    </xf>
    <xf numFmtId="0" fontId="7" fillId="0" borderId="8" xfId="5" applyFont="1" applyFill="1" applyBorder="1" applyAlignment="1">
      <alignment horizontal="left"/>
    </xf>
    <xf numFmtId="0" fontId="6" fillId="0" borderId="1" xfId="4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left"/>
    </xf>
    <xf numFmtId="0" fontId="27" fillId="2" borderId="54" xfId="10" applyFont="1" applyFill="1" applyBorder="1" applyAlignment="1">
      <alignment horizontal="center" vertical="center" wrapText="1"/>
    </xf>
    <xf numFmtId="0" fontId="27" fillId="2" borderId="59" xfId="10" applyFont="1" applyFill="1" applyBorder="1" applyAlignment="1">
      <alignment horizontal="center" vertical="center" wrapText="1"/>
    </xf>
    <xf numFmtId="0" fontId="27" fillId="2" borderId="33" xfId="10" applyFont="1" applyFill="1" applyBorder="1" applyAlignment="1">
      <alignment horizontal="center" vertical="center" wrapText="1"/>
    </xf>
    <xf numFmtId="0" fontId="32" fillId="2" borderId="0" xfId="4" applyFont="1" applyFill="1" applyBorder="1" applyAlignment="1">
      <alignment horizontal="center" vertical="center"/>
    </xf>
    <xf numFmtId="0" fontId="32" fillId="2" borderId="0" xfId="4" applyFont="1" applyFill="1" applyBorder="1" applyAlignment="1">
      <alignment horizontal="center" vertical="center" wrapText="1"/>
    </xf>
    <xf numFmtId="0" fontId="14" fillId="0" borderId="0" xfId="10" applyFont="1" applyAlignment="1">
      <alignment horizontal="center" vertical="center" wrapText="1"/>
    </xf>
    <xf numFmtId="0" fontId="26" fillId="0" borderId="39" xfId="10" applyFont="1" applyBorder="1" applyAlignment="1">
      <alignment horizontal="left" vertical="center"/>
    </xf>
    <xf numFmtId="0" fontId="26" fillId="0" borderId="35" xfId="10" applyFont="1" applyBorder="1" applyAlignment="1">
      <alignment horizontal="left" vertical="center"/>
    </xf>
    <xf numFmtId="0" fontId="26" fillId="0" borderId="34" xfId="10" applyFont="1" applyBorder="1" applyAlignment="1">
      <alignment horizontal="left" vertical="center"/>
    </xf>
    <xf numFmtId="0" fontId="27" fillId="0" borderId="54" xfId="10" applyFont="1" applyFill="1" applyBorder="1" applyAlignment="1">
      <alignment horizontal="center" vertical="center" wrapText="1"/>
    </xf>
    <xf numFmtId="0" fontId="27" fillId="0" borderId="59" xfId="10" applyFont="1" applyFill="1" applyBorder="1" applyAlignment="1">
      <alignment horizontal="center" vertical="center" wrapText="1"/>
    </xf>
    <xf numFmtId="0" fontId="27" fillId="0" borderId="33" xfId="1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/>
    </xf>
    <xf numFmtId="0" fontId="25" fillId="0" borderId="44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5" fillId="0" borderId="62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14" fillId="0" borderId="15" xfId="4" applyFont="1" applyFill="1" applyBorder="1" applyAlignment="1">
      <alignment horizontal="center" vertical="center" wrapText="1"/>
    </xf>
    <xf numFmtId="0" fontId="14" fillId="0" borderId="64" xfId="4" applyFont="1" applyFill="1" applyBorder="1" applyAlignment="1">
      <alignment horizontal="center" vertical="center" wrapText="1"/>
    </xf>
    <xf numFmtId="0" fontId="14" fillId="0" borderId="16" xfId="4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12" fillId="0" borderId="16" xfId="7" applyFont="1" applyBorder="1" applyAlignment="1" applyProtection="1">
      <alignment horizontal="center" vertical="center" wrapText="1"/>
      <protection locked="0"/>
    </xf>
    <xf numFmtId="0" fontId="12" fillId="0" borderId="17" xfId="7" applyFont="1" applyBorder="1" applyAlignment="1" applyProtection="1">
      <alignment horizontal="center" vertical="center" wrapText="1"/>
      <protection locked="0"/>
    </xf>
    <xf numFmtId="4" fontId="14" fillId="0" borderId="0" xfId="5" applyNumberFormat="1" applyFont="1" applyFill="1" applyBorder="1" applyAlignment="1">
      <alignment horizontal="center"/>
    </xf>
    <xf numFmtId="0" fontId="14" fillId="0" borderId="0" xfId="9" applyFont="1" applyFill="1" applyAlignment="1">
      <alignment horizontal="right" vertical="center" wrapText="1"/>
    </xf>
    <xf numFmtId="0" fontId="0" fillId="0" borderId="0" xfId="0" applyAlignment="1">
      <alignment vertical="center" wrapText="1"/>
    </xf>
    <xf numFmtId="0" fontId="14" fillId="0" borderId="0" xfId="5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/>
    </xf>
    <xf numFmtId="0" fontId="12" fillId="0" borderId="15" xfId="5" applyFont="1" applyFill="1" applyBorder="1" applyAlignment="1">
      <alignment horizontal="center"/>
    </xf>
    <xf numFmtId="0" fontId="12" fillId="0" borderId="16" xfId="5" applyFont="1" applyFill="1" applyBorder="1" applyAlignment="1">
      <alignment horizontal="center"/>
    </xf>
    <xf numFmtId="0" fontId="12" fillId="0" borderId="17" xfId="5" applyFont="1" applyFill="1" applyBorder="1" applyAlignment="1">
      <alignment horizontal="center"/>
    </xf>
    <xf numFmtId="0" fontId="10" fillId="0" borderId="16" xfId="5" applyFont="1" applyBorder="1"/>
    <xf numFmtId="0" fontId="10" fillId="0" borderId="17" xfId="5" applyFont="1" applyBorder="1"/>
    <xf numFmtId="0" fontId="12" fillId="0" borderId="49" xfId="5" applyFont="1" applyFill="1" applyBorder="1" applyAlignment="1">
      <alignment horizontal="center"/>
    </xf>
    <xf numFmtId="0" fontId="12" fillId="0" borderId="55" xfId="5" applyFont="1" applyFill="1" applyBorder="1" applyAlignment="1">
      <alignment horizontal="center"/>
    </xf>
    <xf numFmtId="164" fontId="12" fillId="0" borderId="24" xfId="5" applyNumberFormat="1" applyFont="1" applyFill="1" applyBorder="1" applyAlignment="1">
      <alignment horizontal="center" vertical="center"/>
    </xf>
    <xf numFmtId="164" fontId="12" fillId="0" borderId="14" xfId="5" applyNumberFormat="1" applyFont="1" applyFill="1" applyBorder="1" applyAlignment="1">
      <alignment horizontal="center" vertical="center"/>
    </xf>
    <xf numFmtId="164" fontId="12" fillId="0" borderId="63" xfId="5" applyNumberFormat="1" applyFont="1" applyFill="1" applyBorder="1" applyAlignment="1">
      <alignment horizontal="center" vertical="center"/>
    </xf>
    <xf numFmtId="0" fontId="10" fillId="0" borderId="14" xfId="5" applyFont="1" applyBorder="1"/>
    <xf numFmtId="0" fontId="10" fillId="0" borderId="63" xfId="5" applyFont="1" applyBorder="1"/>
    <xf numFmtId="4" fontId="12" fillId="0" borderId="46" xfId="5" applyNumberFormat="1" applyFont="1" applyFill="1" applyBorder="1" applyAlignment="1">
      <alignment horizontal="center"/>
    </xf>
    <xf numFmtId="4" fontId="12" fillId="0" borderId="65" xfId="5" applyNumberFormat="1" applyFont="1" applyFill="1" applyBorder="1" applyAlignment="1">
      <alignment horizontal="center"/>
    </xf>
    <xf numFmtId="4" fontId="12" fillId="0" borderId="67" xfId="5" applyNumberFormat="1" applyFont="1" applyFill="1" applyBorder="1" applyAlignment="1">
      <alignment horizontal="center"/>
    </xf>
    <xf numFmtId="4" fontId="12" fillId="0" borderId="66" xfId="5" applyNumberFormat="1" applyFont="1" applyFill="1" applyBorder="1" applyAlignment="1">
      <alignment horizontal="center"/>
    </xf>
    <xf numFmtId="0" fontId="37" fillId="0" borderId="0" xfId="7" applyFont="1" applyFill="1" applyBorder="1" applyAlignment="1" applyProtection="1">
      <alignment horizontal="left" vertical="center"/>
      <protection locked="0"/>
    </xf>
    <xf numFmtId="0" fontId="37" fillId="0" borderId="14" xfId="7" applyFont="1" applyFill="1" applyBorder="1" applyAlignment="1" applyProtection="1">
      <alignment horizontal="left" vertical="center"/>
      <protection locked="0"/>
    </xf>
    <xf numFmtId="0" fontId="37" fillId="0" borderId="23" xfId="5" applyFont="1" applyFill="1" applyBorder="1" applyAlignment="1">
      <alignment horizontal="left" vertical="center"/>
    </xf>
    <xf numFmtId="0" fontId="37" fillId="0" borderId="43" xfId="5" applyFont="1" applyFill="1" applyBorder="1" applyAlignment="1">
      <alignment horizontal="left" vertical="center"/>
    </xf>
    <xf numFmtId="0" fontId="37" fillId="0" borderId="57" xfId="5" applyFont="1" applyFill="1" applyBorder="1" applyAlignment="1">
      <alignment horizontal="left" vertical="center"/>
    </xf>
    <xf numFmtId="0" fontId="37" fillId="0" borderId="18" xfId="7" applyFont="1" applyFill="1" applyBorder="1" applyAlignment="1" applyProtection="1">
      <alignment horizontal="left" vertical="center"/>
      <protection locked="0"/>
    </xf>
    <xf numFmtId="0" fontId="37" fillId="0" borderId="38" xfId="7" applyFont="1" applyFill="1" applyBorder="1" applyAlignment="1" applyProtection="1">
      <alignment horizontal="left" vertical="center"/>
      <protection locked="0"/>
    </xf>
    <xf numFmtId="0" fontId="38" fillId="0" borderId="25" xfId="0" applyFont="1" applyFill="1" applyBorder="1" applyAlignment="1">
      <alignment horizontal="left" vertical="center"/>
    </xf>
    <xf numFmtId="0" fontId="14" fillId="0" borderId="22" xfId="7" applyFont="1" applyFill="1" applyBorder="1" applyAlignment="1" applyProtection="1">
      <alignment horizontal="center" vertical="center" wrapText="1"/>
      <protection locked="0"/>
    </xf>
    <xf numFmtId="0" fontId="14" fillId="0" borderId="30" xfId="7" applyFont="1" applyFill="1" applyBorder="1" applyAlignment="1" applyProtection="1">
      <alignment horizontal="center" vertical="center" wrapText="1"/>
      <protection locked="0"/>
    </xf>
    <xf numFmtId="0" fontId="14" fillId="0" borderId="18" xfId="7" applyFont="1" applyFill="1" applyBorder="1" applyAlignment="1" applyProtection="1">
      <alignment horizontal="center" vertical="center" wrapText="1"/>
      <protection locked="0"/>
    </xf>
    <xf numFmtId="0" fontId="14" fillId="0" borderId="25" xfId="7" applyFont="1" applyFill="1" applyBorder="1" applyAlignment="1" applyProtection="1">
      <alignment horizontal="center" vertical="center" wrapText="1"/>
      <protection locked="0"/>
    </xf>
    <xf numFmtId="0" fontId="14" fillId="0" borderId="21" xfId="7" applyFont="1" applyFill="1" applyBorder="1" applyAlignment="1" applyProtection="1">
      <alignment horizontal="center" vertical="center" wrapText="1"/>
      <protection locked="0"/>
    </xf>
    <xf numFmtId="0" fontId="14" fillId="0" borderId="31" xfId="7" applyFont="1" applyFill="1" applyBorder="1" applyAlignment="1" applyProtection="1">
      <alignment horizontal="center" vertical="center" wrapText="1"/>
      <protection locked="0"/>
    </xf>
    <xf numFmtId="0" fontId="12" fillId="0" borderId="0" xfId="5" applyFont="1" applyFill="1" applyAlignment="1">
      <alignment horizontal="right"/>
    </xf>
    <xf numFmtId="0" fontId="13" fillId="0" borderId="14" xfId="6" applyFont="1" applyFill="1" applyBorder="1" applyAlignment="1">
      <alignment horizontal="right" vertical="center"/>
    </xf>
    <xf numFmtId="0" fontId="14" fillId="2" borderId="15" xfId="7" applyFont="1" applyFill="1" applyBorder="1" applyAlignment="1" applyProtection="1">
      <alignment horizontal="center" vertical="center" wrapText="1"/>
      <protection locked="0"/>
    </xf>
    <xf numFmtId="0" fontId="14" fillId="2" borderId="16" xfId="7" applyFont="1" applyFill="1" applyBorder="1" applyAlignment="1" applyProtection="1">
      <alignment horizontal="center" vertical="center" wrapText="1"/>
      <protection locked="0"/>
    </xf>
    <xf numFmtId="0" fontId="14" fillId="2" borderId="17" xfId="7" applyFont="1" applyFill="1" applyBorder="1" applyAlignment="1" applyProtection="1">
      <alignment horizontal="center" vertical="center" wrapText="1"/>
      <protection locked="0"/>
    </xf>
    <xf numFmtId="0" fontId="14" fillId="0" borderId="18" xfId="7" applyFont="1" applyBorder="1" applyAlignment="1" applyProtection="1">
      <alignment horizontal="center" vertical="center" wrapText="1"/>
      <protection locked="0"/>
    </xf>
    <xf numFmtId="0" fontId="14" fillId="0" borderId="25" xfId="7" applyFont="1" applyBorder="1" applyAlignment="1" applyProtection="1">
      <alignment horizontal="center" vertical="center" wrapText="1"/>
      <protection locked="0"/>
    </xf>
    <xf numFmtId="0" fontId="14" fillId="0" borderId="19" xfId="7" applyFont="1" applyBorder="1" applyAlignment="1" applyProtection="1">
      <alignment horizontal="center" vertical="center" wrapText="1"/>
      <protection locked="0"/>
    </xf>
    <xf numFmtId="0" fontId="14" fillId="0" borderId="14" xfId="7" applyFont="1" applyBorder="1" applyAlignment="1" applyProtection="1">
      <alignment horizontal="center" vertical="center" wrapText="1"/>
      <protection locked="0"/>
    </xf>
    <xf numFmtId="0" fontId="14" fillId="0" borderId="20" xfId="7" applyFont="1" applyBorder="1" applyAlignment="1" applyProtection="1">
      <alignment horizontal="center" vertical="center" wrapText="1"/>
      <protection locked="0"/>
    </xf>
    <xf numFmtId="0" fontId="14" fillId="0" borderId="21" xfId="7" applyFont="1" applyBorder="1" applyAlignment="1" applyProtection="1">
      <alignment horizontal="center" vertical="center" wrapText="1"/>
      <protection locked="0"/>
    </xf>
    <xf numFmtId="0" fontId="14" fillId="0" borderId="22" xfId="7" applyFont="1" applyBorder="1" applyAlignment="1" applyProtection="1">
      <alignment horizontal="center" vertical="center" wrapText="1"/>
      <protection locked="0"/>
    </xf>
    <xf numFmtId="0" fontId="14" fillId="0" borderId="23" xfId="7" applyFont="1" applyFill="1" applyBorder="1" applyAlignment="1" applyProtection="1">
      <alignment horizontal="center" vertical="center" wrapText="1"/>
      <protection locked="0"/>
    </xf>
    <xf numFmtId="0" fontId="14" fillId="0" borderId="29" xfId="7" applyFont="1" applyFill="1" applyBorder="1" applyAlignment="1" applyProtection="1">
      <alignment horizontal="center" vertical="center" wrapText="1"/>
      <protection locked="0"/>
    </xf>
    <xf numFmtId="4" fontId="41" fillId="0" borderId="0" xfId="5" applyNumberFormat="1" applyFont="1" applyFill="1" applyAlignment="1">
      <alignment horizontal="center"/>
    </xf>
  </cellXfs>
  <cellStyles count="13">
    <cellStyle name="AFE" xfId="1"/>
    <cellStyle name="Обычный" xfId="0" builtinId="0"/>
    <cellStyle name="Обычный 10" xfId="10"/>
    <cellStyle name="Обычный 2" xfId="5"/>
    <cellStyle name="Обычный 2 2" xfId="9"/>
    <cellStyle name="Обычный 2 4" xfId="12"/>
    <cellStyle name="Обычный 3" xfId="3"/>
    <cellStyle name="Обычный 4" xfId="2"/>
    <cellStyle name="Обычный_аОБЩИЙ мончегорск 2" xfId="4"/>
    <cellStyle name="Обычный_Лист1_Перечень убираемых площадей" xfId="7"/>
    <cellStyle name="Обычный_Приложение 1 СВЕТОЧ 2 2013" xfId="6"/>
    <cellStyle name="Обычный_Приложение 1 СВЕТОЧ 3 2013" xfId="8"/>
    <cellStyle name="Финансовый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uchnikRG\AppData\Local\Microsoft\Windows\INetCache\Content.Outlook\MU8RYDNW\&#1059;&#1073;&#1086;&#1088;&#1082;&#1072;%20&#1052;&#1086;&#1085;&#1095;&#1077;&#1075;&#1086;&#1088;&#1089;&#1082;%20&#1089;%201.01.-31.12.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С 23"/>
      <sheetName val="КАЦ23"/>
      <sheetName val="ЦАП23"/>
      <sheetName val="ЦЭО23"/>
      <sheetName val="МТО23"/>
      <sheetName val="РЦ23"/>
      <sheetName val="ТрЦ23"/>
      <sheetName val="ОКН 23 (2)"/>
      <sheetName val="ОКН ЦЭНиюль авг23 (2)"/>
      <sheetName val="ЦЭН (УСССНР)23 (2)"/>
      <sheetName val="ЦЭН Co 23 (2)"/>
      <sheetName val=" ЦЭН1 23 (2)"/>
      <sheetName val="ЦЭН 2 23 (2)"/>
      <sheetName val="ХМЦ"/>
      <sheetName val="Упр 1.05-30.09 23"/>
      <sheetName val="01.10.-30.04 23"/>
      <sheetName val="ЦТК"/>
      <sheetName val="НТЦ"/>
      <sheetName val="Ленина 49 23"/>
      <sheetName val="ПТБ Арктика"/>
      <sheetName val="Новопроложенная 14"/>
      <sheetName val="ДБ "/>
      <sheetName val="Мончегорск "/>
    </sheetNames>
    <sheetDataSet>
      <sheetData sheetId="0"/>
      <sheetData sheetId="1">
        <row r="9">
          <cell r="H9">
            <v>353.77</v>
          </cell>
        </row>
        <row r="10">
          <cell r="H10">
            <v>110.78999999999999</v>
          </cell>
        </row>
        <row r="11">
          <cell r="H11">
            <v>93</v>
          </cell>
        </row>
        <row r="12">
          <cell r="H12">
            <v>47.88</v>
          </cell>
        </row>
        <row r="13">
          <cell r="H13">
            <v>2.98</v>
          </cell>
        </row>
        <row r="14">
          <cell r="H14">
            <v>20</v>
          </cell>
        </row>
        <row r="15">
          <cell r="H15">
            <v>50.5</v>
          </cell>
        </row>
        <row r="16">
          <cell r="H16">
            <v>26.01</v>
          </cell>
        </row>
        <row r="17">
          <cell r="H17">
            <v>107.41</v>
          </cell>
        </row>
        <row r="18">
          <cell r="H18">
            <v>56.64</v>
          </cell>
        </row>
        <row r="19">
          <cell r="H19">
            <v>124.04</v>
          </cell>
        </row>
        <row r="20">
          <cell r="H20">
            <v>172.94</v>
          </cell>
        </row>
        <row r="21">
          <cell r="H21">
            <v>17.89</v>
          </cell>
        </row>
        <row r="22">
          <cell r="H22">
            <v>20.75</v>
          </cell>
        </row>
        <row r="23">
          <cell r="H23">
            <v>9.35</v>
          </cell>
        </row>
        <row r="24">
          <cell r="H24">
            <v>12.54</v>
          </cell>
        </row>
        <row r="25">
          <cell r="H25">
            <v>16.3</v>
          </cell>
        </row>
        <row r="26">
          <cell r="H26">
            <v>24.84</v>
          </cell>
        </row>
        <row r="27">
          <cell r="H27">
            <v>91.46</v>
          </cell>
        </row>
        <row r="28">
          <cell r="H28">
            <v>11.55</v>
          </cell>
        </row>
        <row r="29">
          <cell r="H29">
            <v>83.75</v>
          </cell>
        </row>
        <row r="30">
          <cell r="H30">
            <v>11.2</v>
          </cell>
        </row>
        <row r="31">
          <cell r="H31">
            <v>18.899999999999999</v>
          </cell>
        </row>
        <row r="32">
          <cell r="H32">
            <v>60.7</v>
          </cell>
        </row>
        <row r="33">
          <cell r="H33">
            <v>7.02</v>
          </cell>
        </row>
        <row r="34">
          <cell r="H34">
            <v>4.2699999999999996</v>
          </cell>
        </row>
        <row r="35">
          <cell r="H35">
            <v>96.54</v>
          </cell>
        </row>
        <row r="36">
          <cell r="H36">
            <v>150.29999999999998</v>
          </cell>
        </row>
        <row r="37">
          <cell r="H37">
            <v>210.15</v>
          </cell>
        </row>
        <row r="38">
          <cell r="H38">
            <v>34.22</v>
          </cell>
        </row>
        <row r="39">
          <cell r="H39">
            <v>45.98</v>
          </cell>
        </row>
        <row r="40">
          <cell r="H40">
            <v>264.89999999999998</v>
          </cell>
        </row>
        <row r="41">
          <cell r="H41">
            <v>103.14</v>
          </cell>
        </row>
        <row r="42">
          <cell r="H42">
            <v>41.27</v>
          </cell>
        </row>
        <row r="43">
          <cell r="H43">
            <v>113</v>
          </cell>
        </row>
        <row r="44">
          <cell r="H44">
            <v>225.36</v>
          </cell>
        </row>
        <row r="45">
          <cell r="H45">
            <v>108</v>
          </cell>
        </row>
        <row r="46">
          <cell r="H46">
            <v>16.5</v>
          </cell>
        </row>
        <row r="47">
          <cell r="H47">
            <v>28.08</v>
          </cell>
        </row>
        <row r="48">
          <cell r="H48">
            <v>14</v>
          </cell>
        </row>
        <row r="49">
          <cell r="H49">
            <v>42</v>
          </cell>
        </row>
        <row r="50">
          <cell r="H50">
            <v>45</v>
          </cell>
        </row>
        <row r="51">
          <cell r="H51">
            <v>18</v>
          </cell>
        </row>
        <row r="52">
          <cell r="H52">
            <v>18</v>
          </cell>
        </row>
        <row r="53">
          <cell r="H53">
            <v>80</v>
          </cell>
        </row>
        <row r="54">
          <cell r="H54">
            <v>24</v>
          </cell>
        </row>
        <row r="55">
          <cell r="H55">
            <v>18</v>
          </cell>
        </row>
        <row r="56">
          <cell r="H56">
            <v>52</v>
          </cell>
        </row>
        <row r="57">
          <cell r="H57">
            <v>52</v>
          </cell>
        </row>
        <row r="58">
          <cell r="H58">
            <v>24</v>
          </cell>
        </row>
        <row r="59">
          <cell r="H59">
            <v>90</v>
          </cell>
        </row>
        <row r="60">
          <cell r="H60">
            <v>17</v>
          </cell>
        </row>
        <row r="61">
          <cell r="H61">
            <v>18</v>
          </cell>
        </row>
        <row r="62">
          <cell r="H62">
            <v>18</v>
          </cell>
        </row>
        <row r="63">
          <cell r="H63">
            <v>8</v>
          </cell>
        </row>
        <row r="64">
          <cell r="H64">
            <v>10</v>
          </cell>
        </row>
        <row r="65">
          <cell r="H65">
            <v>8</v>
          </cell>
        </row>
        <row r="66">
          <cell r="H66">
            <v>12</v>
          </cell>
        </row>
        <row r="67">
          <cell r="H67">
            <v>12</v>
          </cell>
        </row>
        <row r="68">
          <cell r="H68">
            <v>4</v>
          </cell>
        </row>
        <row r="69">
          <cell r="H69">
            <v>9</v>
          </cell>
        </row>
        <row r="70">
          <cell r="H70">
            <v>10</v>
          </cell>
        </row>
        <row r="71">
          <cell r="H71">
            <v>10</v>
          </cell>
        </row>
        <row r="72">
          <cell r="H72">
            <v>18</v>
          </cell>
        </row>
        <row r="73">
          <cell r="H73">
            <v>3</v>
          </cell>
        </row>
        <row r="74">
          <cell r="H74">
            <v>6</v>
          </cell>
        </row>
        <row r="75">
          <cell r="H75">
            <v>8.4</v>
          </cell>
        </row>
        <row r="76">
          <cell r="H76">
            <v>1.2</v>
          </cell>
        </row>
        <row r="77">
          <cell r="H77">
            <v>12.9</v>
          </cell>
        </row>
        <row r="78">
          <cell r="H78">
            <v>3.8</v>
          </cell>
        </row>
        <row r="79">
          <cell r="H79">
            <v>10.5</v>
          </cell>
        </row>
        <row r="80">
          <cell r="H80">
            <v>14.9</v>
          </cell>
        </row>
        <row r="81">
          <cell r="H81">
            <v>36</v>
          </cell>
        </row>
        <row r="82">
          <cell r="H82">
            <v>36</v>
          </cell>
        </row>
        <row r="83">
          <cell r="H83">
            <v>14.5</v>
          </cell>
        </row>
        <row r="84">
          <cell r="H84">
            <v>7.2</v>
          </cell>
        </row>
        <row r="85">
          <cell r="H85">
            <v>14</v>
          </cell>
        </row>
        <row r="86">
          <cell r="H86">
            <v>23</v>
          </cell>
        </row>
        <row r="87">
          <cell r="H87">
            <v>11</v>
          </cell>
        </row>
        <row r="88">
          <cell r="H88">
            <v>34.5</v>
          </cell>
        </row>
        <row r="89">
          <cell r="H89">
            <v>7</v>
          </cell>
        </row>
        <row r="90">
          <cell r="H90">
            <v>12</v>
          </cell>
        </row>
        <row r="91">
          <cell r="H91">
            <v>5.5</v>
          </cell>
        </row>
        <row r="92">
          <cell r="H92">
            <v>7</v>
          </cell>
        </row>
        <row r="93">
          <cell r="H93">
            <v>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F7">
            <v>450</v>
          </cell>
        </row>
        <row r="8">
          <cell r="F8">
            <v>250</v>
          </cell>
        </row>
        <row r="9">
          <cell r="F9">
            <v>51.7</v>
          </cell>
        </row>
        <row r="10">
          <cell r="F10">
            <v>450</v>
          </cell>
        </row>
        <row r="11">
          <cell r="F11">
            <v>250</v>
          </cell>
        </row>
        <row r="12">
          <cell r="F12">
            <v>51.7</v>
          </cell>
        </row>
        <row r="13">
          <cell r="F13">
            <v>450</v>
          </cell>
        </row>
        <row r="14">
          <cell r="F14">
            <v>250</v>
          </cell>
        </row>
        <row r="15">
          <cell r="F15">
            <v>51.7</v>
          </cell>
        </row>
        <row r="16">
          <cell r="F16">
            <v>213.30000000000004</v>
          </cell>
        </row>
        <row r="17">
          <cell r="F17">
            <v>253.79999999999995</v>
          </cell>
        </row>
        <row r="18">
          <cell r="F18">
            <v>17.900000000000002</v>
          </cell>
        </row>
        <row r="19">
          <cell r="F19">
            <v>152.30000000000001</v>
          </cell>
        </row>
        <row r="20">
          <cell r="F20">
            <v>8.3999999999999986</v>
          </cell>
        </row>
        <row r="21">
          <cell r="F21">
            <v>181.4</v>
          </cell>
        </row>
        <row r="22">
          <cell r="F22">
            <v>116</v>
          </cell>
        </row>
        <row r="23">
          <cell r="F23">
            <v>230.70000000000002</v>
          </cell>
        </row>
        <row r="24">
          <cell r="F24">
            <v>8.8000000000000007</v>
          </cell>
        </row>
        <row r="25">
          <cell r="F25">
            <v>185.39999999999998</v>
          </cell>
        </row>
        <row r="26">
          <cell r="F26">
            <v>59.5</v>
          </cell>
        </row>
        <row r="27">
          <cell r="F27">
            <v>26</v>
          </cell>
        </row>
        <row r="28">
          <cell r="F28">
            <v>234.2</v>
          </cell>
        </row>
        <row r="29">
          <cell r="F29">
            <v>43.5</v>
          </cell>
        </row>
        <row r="30">
          <cell r="F30">
            <v>58.5</v>
          </cell>
        </row>
        <row r="31">
          <cell r="F31">
            <v>27.599999999999998</v>
          </cell>
        </row>
        <row r="32">
          <cell r="F32">
            <v>5.8</v>
          </cell>
        </row>
        <row r="33">
          <cell r="F33">
            <v>53.9</v>
          </cell>
        </row>
        <row r="34">
          <cell r="F34">
            <v>8</v>
          </cell>
        </row>
        <row r="35">
          <cell r="F35">
            <v>46.000000000000007</v>
          </cell>
        </row>
        <row r="36">
          <cell r="F36">
            <v>3.2</v>
          </cell>
        </row>
        <row r="37">
          <cell r="F37">
            <v>288.39999999999998</v>
          </cell>
        </row>
        <row r="38">
          <cell r="F38">
            <v>106.5</v>
          </cell>
        </row>
        <row r="39">
          <cell r="F39">
            <v>37.800000000000004</v>
          </cell>
        </row>
        <row r="40">
          <cell r="F40">
            <v>314.8</v>
          </cell>
        </row>
        <row r="41">
          <cell r="F41">
            <v>162.79999999999998</v>
          </cell>
        </row>
        <row r="42">
          <cell r="F42">
            <v>16.600000000000001</v>
          </cell>
        </row>
        <row r="43">
          <cell r="F43">
            <v>351.20000000000005</v>
          </cell>
        </row>
        <row r="44">
          <cell r="F44">
            <v>88.100000000000009</v>
          </cell>
        </row>
        <row r="45">
          <cell r="F45">
            <v>21</v>
          </cell>
        </row>
        <row r="46">
          <cell r="F46">
            <v>354.30000000000007</v>
          </cell>
        </row>
        <row r="47">
          <cell r="F47">
            <v>152.60000000000002</v>
          </cell>
        </row>
        <row r="48">
          <cell r="F48">
            <v>19.8</v>
          </cell>
        </row>
        <row r="49">
          <cell r="F49">
            <v>349.2</v>
          </cell>
        </row>
        <row r="50">
          <cell r="F50">
            <v>151.6</v>
          </cell>
        </row>
        <row r="51">
          <cell r="F51">
            <v>8.4</v>
          </cell>
        </row>
        <row r="52">
          <cell r="F52">
            <v>344.70000000000005</v>
          </cell>
        </row>
        <row r="53">
          <cell r="F53">
            <v>164.3</v>
          </cell>
        </row>
        <row r="54">
          <cell r="F54">
            <v>7.3000000000000007</v>
          </cell>
        </row>
        <row r="55">
          <cell r="F55">
            <v>169.8</v>
          </cell>
        </row>
        <row r="56">
          <cell r="F56">
            <v>221.5</v>
          </cell>
        </row>
        <row r="57">
          <cell r="F57">
            <v>7.6</v>
          </cell>
        </row>
        <row r="58">
          <cell r="F58">
            <v>152.6</v>
          </cell>
        </row>
        <row r="59">
          <cell r="F59">
            <v>27</v>
          </cell>
        </row>
        <row r="60">
          <cell r="F60">
            <v>5</v>
          </cell>
        </row>
        <row r="61">
          <cell r="F61">
            <v>61.769999999999996</v>
          </cell>
        </row>
        <row r="62">
          <cell r="F62">
            <v>40.1</v>
          </cell>
        </row>
        <row r="63">
          <cell r="F63">
            <v>314.5</v>
          </cell>
        </row>
        <row r="64">
          <cell r="F64">
            <v>15.399999999999999</v>
          </cell>
        </row>
        <row r="65">
          <cell r="F65">
            <v>63.300000000000004</v>
          </cell>
        </row>
        <row r="68">
          <cell r="F68">
            <v>43.4</v>
          </cell>
        </row>
        <row r="69">
          <cell r="F69">
            <v>223.49999999999997</v>
          </cell>
        </row>
        <row r="70">
          <cell r="F70">
            <v>13.8</v>
          </cell>
        </row>
        <row r="71">
          <cell r="F71">
            <v>52.4</v>
          </cell>
        </row>
        <row r="72">
          <cell r="F72">
            <v>367.6</v>
          </cell>
        </row>
        <row r="73">
          <cell r="F73">
            <v>22.9</v>
          </cell>
        </row>
        <row r="74">
          <cell r="F74">
            <v>261.90000000000003</v>
          </cell>
        </row>
        <row r="75">
          <cell r="F75">
            <v>400.4</v>
          </cell>
        </row>
        <row r="76">
          <cell r="F76">
            <v>16</v>
          </cell>
        </row>
        <row r="77">
          <cell r="F77">
            <v>19</v>
          </cell>
        </row>
        <row r="78">
          <cell r="F78">
            <v>125</v>
          </cell>
        </row>
        <row r="79">
          <cell r="F79">
            <v>20</v>
          </cell>
        </row>
        <row r="80">
          <cell r="F80">
            <v>520.30000000000007</v>
          </cell>
        </row>
        <row r="81">
          <cell r="F81">
            <v>282.20000000000005</v>
          </cell>
        </row>
        <row r="82">
          <cell r="F82">
            <v>30.4</v>
          </cell>
        </row>
        <row r="83">
          <cell r="F83">
            <v>443.75000000000006</v>
          </cell>
        </row>
        <row r="84">
          <cell r="F84">
            <v>131.69</v>
          </cell>
        </row>
        <row r="85">
          <cell r="F85">
            <v>45.99</v>
          </cell>
        </row>
        <row r="86">
          <cell r="F86">
            <v>1042.7000000000003</v>
          </cell>
        </row>
        <row r="87">
          <cell r="F87">
            <v>152.9</v>
          </cell>
        </row>
        <row r="88">
          <cell r="F88">
            <v>26.6</v>
          </cell>
        </row>
        <row r="89">
          <cell r="F89">
            <v>1090.7999999999997</v>
          </cell>
        </row>
        <row r="90">
          <cell r="F90">
            <v>126.1</v>
          </cell>
        </row>
        <row r="91">
          <cell r="F91">
            <v>27.4</v>
          </cell>
        </row>
        <row r="92">
          <cell r="F92">
            <v>80.5</v>
          </cell>
        </row>
        <row r="93">
          <cell r="F93">
            <v>42.7</v>
          </cell>
        </row>
        <row r="94">
          <cell r="F94">
            <v>98.699999999999989</v>
          </cell>
        </row>
        <row r="95">
          <cell r="F95">
            <v>5.6</v>
          </cell>
        </row>
        <row r="96">
          <cell r="F96">
            <v>69.5</v>
          </cell>
        </row>
        <row r="97">
          <cell r="F97">
            <v>594.69999999999993</v>
          </cell>
        </row>
        <row r="98">
          <cell r="F98">
            <v>193</v>
          </cell>
        </row>
        <row r="99">
          <cell r="F99">
            <v>251</v>
          </cell>
        </row>
        <row r="100">
          <cell r="F100">
            <v>30.5</v>
          </cell>
        </row>
        <row r="101">
          <cell r="F101">
            <v>710.8</v>
          </cell>
        </row>
        <row r="102">
          <cell r="F102">
            <v>332.90000000000003</v>
          </cell>
        </row>
        <row r="103">
          <cell r="F103">
            <v>32.300000000000004</v>
          </cell>
        </row>
        <row r="104">
          <cell r="F104">
            <v>76.23</v>
          </cell>
        </row>
        <row r="105">
          <cell r="F105">
            <v>42.57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zoomScaleNormal="100" zoomScaleSheetLayoutView="130" workbookViewId="0">
      <selection activeCell="H7" sqref="H7:H98"/>
    </sheetView>
  </sheetViews>
  <sheetFormatPr defaultRowHeight="13.2" x14ac:dyDescent="0.3"/>
  <cols>
    <col min="1" max="1" width="27.33203125" style="106" customWidth="1"/>
    <col min="2" max="2" width="26.6640625" style="107" customWidth="1"/>
    <col min="3" max="3" width="7.88671875" style="106" customWidth="1"/>
    <col min="4" max="4" width="16.5546875" style="108" customWidth="1"/>
    <col min="5" max="9" width="16.88671875" style="106" customWidth="1"/>
    <col min="10" max="10" width="20.5546875" style="106" customWidth="1"/>
    <col min="11" max="207" width="9.109375" style="106"/>
    <col min="208" max="208" width="27.33203125" style="106" customWidth="1"/>
    <col min="209" max="209" width="0" style="106" hidden="1" customWidth="1"/>
    <col min="210" max="210" width="26.6640625" style="106" customWidth="1"/>
    <col min="211" max="211" width="5" style="106" customWidth="1"/>
    <col min="212" max="212" width="16.5546875" style="106" customWidth="1"/>
    <col min="213" max="213" width="7.88671875" style="106" customWidth="1"/>
    <col min="214" max="214" width="9.6640625" style="106" customWidth="1"/>
    <col min="215" max="215" width="9.33203125" style="106" customWidth="1"/>
    <col min="216" max="216" width="0" style="106" hidden="1" customWidth="1"/>
    <col min="217" max="217" width="14" style="106" customWidth="1"/>
    <col min="218" max="221" width="0" style="106" hidden="1" customWidth="1"/>
    <col min="222" max="222" width="47.5546875" style="106" customWidth="1"/>
    <col min="223" max="223" width="28.33203125" style="106" customWidth="1"/>
    <col min="224" max="463" width="9.109375" style="106"/>
    <col min="464" max="464" width="27.33203125" style="106" customWidth="1"/>
    <col min="465" max="465" width="0" style="106" hidden="1" customWidth="1"/>
    <col min="466" max="466" width="26.6640625" style="106" customWidth="1"/>
    <col min="467" max="467" width="5" style="106" customWidth="1"/>
    <col min="468" max="468" width="16.5546875" style="106" customWidth="1"/>
    <col min="469" max="469" width="7.88671875" style="106" customWidth="1"/>
    <col min="470" max="470" width="9.6640625" style="106" customWidth="1"/>
    <col min="471" max="471" width="9.33203125" style="106" customWidth="1"/>
    <col min="472" max="472" width="0" style="106" hidden="1" customWidth="1"/>
    <col min="473" max="473" width="14" style="106" customWidth="1"/>
    <col min="474" max="477" width="0" style="106" hidden="1" customWidth="1"/>
    <col min="478" max="478" width="47.5546875" style="106" customWidth="1"/>
    <col min="479" max="479" width="28.33203125" style="106" customWidth="1"/>
    <col min="480" max="719" width="9.109375" style="106"/>
    <col min="720" max="720" width="27.33203125" style="106" customWidth="1"/>
    <col min="721" max="721" width="0" style="106" hidden="1" customWidth="1"/>
    <col min="722" max="722" width="26.6640625" style="106" customWidth="1"/>
    <col min="723" max="723" width="5" style="106" customWidth="1"/>
    <col min="724" max="724" width="16.5546875" style="106" customWidth="1"/>
    <col min="725" max="725" width="7.88671875" style="106" customWidth="1"/>
    <col min="726" max="726" width="9.6640625" style="106" customWidth="1"/>
    <col min="727" max="727" width="9.33203125" style="106" customWidth="1"/>
    <col min="728" max="728" width="0" style="106" hidden="1" customWidth="1"/>
    <col min="729" max="729" width="14" style="106" customWidth="1"/>
    <col min="730" max="733" width="0" style="106" hidden="1" customWidth="1"/>
    <col min="734" max="734" width="47.5546875" style="106" customWidth="1"/>
    <col min="735" max="735" width="28.33203125" style="106" customWidth="1"/>
    <col min="736" max="975" width="9.109375" style="106"/>
    <col min="976" max="976" width="27.33203125" style="106" customWidth="1"/>
    <col min="977" max="977" width="0" style="106" hidden="1" customWidth="1"/>
    <col min="978" max="978" width="26.6640625" style="106" customWidth="1"/>
    <col min="979" max="979" width="5" style="106" customWidth="1"/>
    <col min="980" max="980" width="16.5546875" style="106" customWidth="1"/>
    <col min="981" max="981" width="7.88671875" style="106" customWidth="1"/>
    <col min="982" max="982" width="9.6640625" style="106" customWidth="1"/>
    <col min="983" max="983" width="9.33203125" style="106" customWidth="1"/>
    <col min="984" max="984" width="0" style="106" hidden="1" customWidth="1"/>
    <col min="985" max="985" width="14" style="106" customWidth="1"/>
    <col min="986" max="989" width="0" style="106" hidden="1" customWidth="1"/>
    <col min="990" max="990" width="47.5546875" style="106" customWidth="1"/>
    <col min="991" max="991" width="28.33203125" style="106" customWidth="1"/>
    <col min="992" max="1231" width="9.109375" style="106"/>
    <col min="1232" max="1232" width="27.33203125" style="106" customWidth="1"/>
    <col min="1233" max="1233" width="0" style="106" hidden="1" customWidth="1"/>
    <col min="1234" max="1234" width="26.6640625" style="106" customWidth="1"/>
    <col min="1235" max="1235" width="5" style="106" customWidth="1"/>
    <col min="1236" max="1236" width="16.5546875" style="106" customWidth="1"/>
    <col min="1237" max="1237" width="7.88671875" style="106" customWidth="1"/>
    <col min="1238" max="1238" width="9.6640625" style="106" customWidth="1"/>
    <col min="1239" max="1239" width="9.33203125" style="106" customWidth="1"/>
    <col min="1240" max="1240" width="0" style="106" hidden="1" customWidth="1"/>
    <col min="1241" max="1241" width="14" style="106" customWidth="1"/>
    <col min="1242" max="1245" width="0" style="106" hidden="1" customWidth="1"/>
    <col min="1246" max="1246" width="47.5546875" style="106" customWidth="1"/>
    <col min="1247" max="1247" width="28.33203125" style="106" customWidth="1"/>
    <col min="1248" max="1487" width="9.109375" style="106"/>
    <col min="1488" max="1488" width="27.33203125" style="106" customWidth="1"/>
    <col min="1489" max="1489" width="0" style="106" hidden="1" customWidth="1"/>
    <col min="1490" max="1490" width="26.6640625" style="106" customWidth="1"/>
    <col min="1491" max="1491" width="5" style="106" customWidth="1"/>
    <col min="1492" max="1492" width="16.5546875" style="106" customWidth="1"/>
    <col min="1493" max="1493" width="7.88671875" style="106" customWidth="1"/>
    <col min="1494" max="1494" width="9.6640625" style="106" customWidth="1"/>
    <col min="1495" max="1495" width="9.33203125" style="106" customWidth="1"/>
    <col min="1496" max="1496" width="0" style="106" hidden="1" customWidth="1"/>
    <col min="1497" max="1497" width="14" style="106" customWidth="1"/>
    <col min="1498" max="1501" width="0" style="106" hidden="1" customWidth="1"/>
    <col min="1502" max="1502" width="47.5546875" style="106" customWidth="1"/>
    <col min="1503" max="1503" width="28.33203125" style="106" customWidth="1"/>
    <col min="1504" max="1743" width="9.109375" style="106"/>
    <col min="1744" max="1744" width="27.33203125" style="106" customWidth="1"/>
    <col min="1745" max="1745" width="0" style="106" hidden="1" customWidth="1"/>
    <col min="1746" max="1746" width="26.6640625" style="106" customWidth="1"/>
    <col min="1747" max="1747" width="5" style="106" customWidth="1"/>
    <col min="1748" max="1748" width="16.5546875" style="106" customWidth="1"/>
    <col min="1749" max="1749" width="7.88671875" style="106" customWidth="1"/>
    <col min="1750" max="1750" width="9.6640625" style="106" customWidth="1"/>
    <col min="1751" max="1751" width="9.33203125" style="106" customWidth="1"/>
    <col min="1752" max="1752" width="0" style="106" hidden="1" customWidth="1"/>
    <col min="1753" max="1753" width="14" style="106" customWidth="1"/>
    <col min="1754" max="1757" width="0" style="106" hidden="1" customWidth="1"/>
    <col min="1758" max="1758" width="47.5546875" style="106" customWidth="1"/>
    <col min="1759" max="1759" width="28.33203125" style="106" customWidth="1"/>
    <col min="1760" max="1999" width="9.109375" style="106"/>
    <col min="2000" max="2000" width="27.33203125" style="106" customWidth="1"/>
    <col min="2001" max="2001" width="0" style="106" hidden="1" customWidth="1"/>
    <col min="2002" max="2002" width="26.6640625" style="106" customWidth="1"/>
    <col min="2003" max="2003" width="5" style="106" customWidth="1"/>
    <col min="2004" max="2004" width="16.5546875" style="106" customWidth="1"/>
    <col min="2005" max="2005" width="7.88671875" style="106" customWidth="1"/>
    <col min="2006" max="2006" width="9.6640625" style="106" customWidth="1"/>
    <col min="2007" max="2007" width="9.33203125" style="106" customWidth="1"/>
    <col min="2008" max="2008" width="0" style="106" hidden="1" customWidth="1"/>
    <col min="2009" max="2009" width="14" style="106" customWidth="1"/>
    <col min="2010" max="2013" width="0" style="106" hidden="1" customWidth="1"/>
    <col min="2014" max="2014" width="47.5546875" style="106" customWidth="1"/>
    <col min="2015" max="2015" width="28.33203125" style="106" customWidth="1"/>
    <col min="2016" max="2255" width="9.109375" style="106"/>
    <col min="2256" max="2256" width="27.33203125" style="106" customWidth="1"/>
    <col min="2257" max="2257" width="0" style="106" hidden="1" customWidth="1"/>
    <col min="2258" max="2258" width="26.6640625" style="106" customWidth="1"/>
    <col min="2259" max="2259" width="5" style="106" customWidth="1"/>
    <col min="2260" max="2260" width="16.5546875" style="106" customWidth="1"/>
    <col min="2261" max="2261" width="7.88671875" style="106" customWidth="1"/>
    <col min="2262" max="2262" width="9.6640625" style="106" customWidth="1"/>
    <col min="2263" max="2263" width="9.33203125" style="106" customWidth="1"/>
    <col min="2264" max="2264" width="0" style="106" hidden="1" customWidth="1"/>
    <col min="2265" max="2265" width="14" style="106" customWidth="1"/>
    <col min="2266" max="2269" width="0" style="106" hidden="1" customWidth="1"/>
    <col min="2270" max="2270" width="47.5546875" style="106" customWidth="1"/>
    <col min="2271" max="2271" width="28.33203125" style="106" customWidth="1"/>
    <col min="2272" max="2511" width="9.109375" style="106"/>
    <col min="2512" max="2512" width="27.33203125" style="106" customWidth="1"/>
    <col min="2513" max="2513" width="0" style="106" hidden="1" customWidth="1"/>
    <col min="2514" max="2514" width="26.6640625" style="106" customWidth="1"/>
    <col min="2515" max="2515" width="5" style="106" customWidth="1"/>
    <col min="2516" max="2516" width="16.5546875" style="106" customWidth="1"/>
    <col min="2517" max="2517" width="7.88671875" style="106" customWidth="1"/>
    <col min="2518" max="2518" width="9.6640625" style="106" customWidth="1"/>
    <col min="2519" max="2519" width="9.33203125" style="106" customWidth="1"/>
    <col min="2520" max="2520" width="0" style="106" hidden="1" customWidth="1"/>
    <col min="2521" max="2521" width="14" style="106" customWidth="1"/>
    <col min="2522" max="2525" width="0" style="106" hidden="1" customWidth="1"/>
    <col min="2526" max="2526" width="47.5546875" style="106" customWidth="1"/>
    <col min="2527" max="2527" width="28.33203125" style="106" customWidth="1"/>
    <col min="2528" max="2767" width="9.109375" style="106"/>
    <col min="2768" max="2768" width="27.33203125" style="106" customWidth="1"/>
    <col min="2769" max="2769" width="0" style="106" hidden="1" customWidth="1"/>
    <col min="2770" max="2770" width="26.6640625" style="106" customWidth="1"/>
    <col min="2771" max="2771" width="5" style="106" customWidth="1"/>
    <col min="2772" max="2772" width="16.5546875" style="106" customWidth="1"/>
    <col min="2773" max="2773" width="7.88671875" style="106" customWidth="1"/>
    <col min="2774" max="2774" width="9.6640625" style="106" customWidth="1"/>
    <col min="2775" max="2775" width="9.33203125" style="106" customWidth="1"/>
    <col min="2776" max="2776" width="0" style="106" hidden="1" customWidth="1"/>
    <col min="2777" max="2777" width="14" style="106" customWidth="1"/>
    <col min="2778" max="2781" width="0" style="106" hidden="1" customWidth="1"/>
    <col min="2782" max="2782" width="47.5546875" style="106" customWidth="1"/>
    <col min="2783" max="2783" width="28.33203125" style="106" customWidth="1"/>
    <col min="2784" max="3023" width="9.109375" style="106"/>
    <col min="3024" max="3024" width="27.33203125" style="106" customWidth="1"/>
    <col min="3025" max="3025" width="0" style="106" hidden="1" customWidth="1"/>
    <col min="3026" max="3026" width="26.6640625" style="106" customWidth="1"/>
    <col min="3027" max="3027" width="5" style="106" customWidth="1"/>
    <col min="3028" max="3028" width="16.5546875" style="106" customWidth="1"/>
    <col min="3029" max="3029" width="7.88671875" style="106" customWidth="1"/>
    <col min="3030" max="3030" width="9.6640625" style="106" customWidth="1"/>
    <col min="3031" max="3031" width="9.33203125" style="106" customWidth="1"/>
    <col min="3032" max="3032" width="0" style="106" hidden="1" customWidth="1"/>
    <col min="3033" max="3033" width="14" style="106" customWidth="1"/>
    <col min="3034" max="3037" width="0" style="106" hidden="1" customWidth="1"/>
    <col min="3038" max="3038" width="47.5546875" style="106" customWidth="1"/>
    <col min="3039" max="3039" width="28.33203125" style="106" customWidth="1"/>
    <col min="3040" max="3279" width="9.109375" style="106"/>
    <col min="3280" max="3280" width="27.33203125" style="106" customWidth="1"/>
    <col min="3281" max="3281" width="0" style="106" hidden="1" customWidth="1"/>
    <col min="3282" max="3282" width="26.6640625" style="106" customWidth="1"/>
    <col min="3283" max="3283" width="5" style="106" customWidth="1"/>
    <col min="3284" max="3284" width="16.5546875" style="106" customWidth="1"/>
    <col min="3285" max="3285" width="7.88671875" style="106" customWidth="1"/>
    <col min="3286" max="3286" width="9.6640625" style="106" customWidth="1"/>
    <col min="3287" max="3287" width="9.33203125" style="106" customWidth="1"/>
    <col min="3288" max="3288" width="0" style="106" hidden="1" customWidth="1"/>
    <col min="3289" max="3289" width="14" style="106" customWidth="1"/>
    <col min="3290" max="3293" width="0" style="106" hidden="1" customWidth="1"/>
    <col min="3294" max="3294" width="47.5546875" style="106" customWidth="1"/>
    <col min="3295" max="3295" width="28.33203125" style="106" customWidth="1"/>
    <col min="3296" max="3535" width="9.109375" style="106"/>
    <col min="3536" max="3536" width="27.33203125" style="106" customWidth="1"/>
    <col min="3537" max="3537" width="0" style="106" hidden="1" customWidth="1"/>
    <col min="3538" max="3538" width="26.6640625" style="106" customWidth="1"/>
    <col min="3539" max="3539" width="5" style="106" customWidth="1"/>
    <col min="3540" max="3540" width="16.5546875" style="106" customWidth="1"/>
    <col min="3541" max="3541" width="7.88671875" style="106" customWidth="1"/>
    <col min="3542" max="3542" width="9.6640625" style="106" customWidth="1"/>
    <col min="3543" max="3543" width="9.33203125" style="106" customWidth="1"/>
    <col min="3544" max="3544" width="0" style="106" hidden="1" customWidth="1"/>
    <col min="3545" max="3545" width="14" style="106" customWidth="1"/>
    <col min="3546" max="3549" width="0" style="106" hidden="1" customWidth="1"/>
    <col min="3550" max="3550" width="47.5546875" style="106" customWidth="1"/>
    <col min="3551" max="3551" width="28.33203125" style="106" customWidth="1"/>
    <col min="3552" max="3791" width="9.109375" style="106"/>
    <col min="3792" max="3792" width="27.33203125" style="106" customWidth="1"/>
    <col min="3793" max="3793" width="0" style="106" hidden="1" customWidth="1"/>
    <col min="3794" max="3794" width="26.6640625" style="106" customWidth="1"/>
    <col min="3795" max="3795" width="5" style="106" customWidth="1"/>
    <col min="3796" max="3796" width="16.5546875" style="106" customWidth="1"/>
    <col min="3797" max="3797" width="7.88671875" style="106" customWidth="1"/>
    <col min="3798" max="3798" width="9.6640625" style="106" customWidth="1"/>
    <col min="3799" max="3799" width="9.33203125" style="106" customWidth="1"/>
    <col min="3800" max="3800" width="0" style="106" hidden="1" customWidth="1"/>
    <col min="3801" max="3801" width="14" style="106" customWidth="1"/>
    <col min="3802" max="3805" width="0" style="106" hidden="1" customWidth="1"/>
    <col min="3806" max="3806" width="47.5546875" style="106" customWidth="1"/>
    <col min="3807" max="3807" width="28.33203125" style="106" customWidth="1"/>
    <col min="3808" max="4047" width="9.109375" style="106"/>
    <col min="4048" max="4048" width="27.33203125" style="106" customWidth="1"/>
    <col min="4049" max="4049" width="0" style="106" hidden="1" customWidth="1"/>
    <col min="4050" max="4050" width="26.6640625" style="106" customWidth="1"/>
    <col min="4051" max="4051" width="5" style="106" customWidth="1"/>
    <col min="4052" max="4052" width="16.5546875" style="106" customWidth="1"/>
    <col min="4053" max="4053" width="7.88671875" style="106" customWidth="1"/>
    <col min="4054" max="4054" width="9.6640625" style="106" customWidth="1"/>
    <col min="4055" max="4055" width="9.33203125" style="106" customWidth="1"/>
    <col min="4056" max="4056" width="0" style="106" hidden="1" customWidth="1"/>
    <col min="4057" max="4057" width="14" style="106" customWidth="1"/>
    <col min="4058" max="4061" width="0" style="106" hidden="1" customWidth="1"/>
    <col min="4062" max="4062" width="47.5546875" style="106" customWidth="1"/>
    <col min="4063" max="4063" width="28.33203125" style="106" customWidth="1"/>
    <col min="4064" max="4303" width="9.109375" style="106"/>
    <col min="4304" max="4304" width="27.33203125" style="106" customWidth="1"/>
    <col min="4305" max="4305" width="0" style="106" hidden="1" customWidth="1"/>
    <col min="4306" max="4306" width="26.6640625" style="106" customWidth="1"/>
    <col min="4307" max="4307" width="5" style="106" customWidth="1"/>
    <col min="4308" max="4308" width="16.5546875" style="106" customWidth="1"/>
    <col min="4309" max="4309" width="7.88671875" style="106" customWidth="1"/>
    <col min="4310" max="4310" width="9.6640625" style="106" customWidth="1"/>
    <col min="4311" max="4311" width="9.33203125" style="106" customWidth="1"/>
    <col min="4312" max="4312" width="0" style="106" hidden="1" customWidth="1"/>
    <col min="4313" max="4313" width="14" style="106" customWidth="1"/>
    <col min="4314" max="4317" width="0" style="106" hidden="1" customWidth="1"/>
    <col min="4318" max="4318" width="47.5546875" style="106" customWidth="1"/>
    <col min="4319" max="4319" width="28.33203125" style="106" customWidth="1"/>
    <col min="4320" max="4559" width="9.109375" style="106"/>
    <col min="4560" max="4560" width="27.33203125" style="106" customWidth="1"/>
    <col min="4561" max="4561" width="0" style="106" hidden="1" customWidth="1"/>
    <col min="4562" max="4562" width="26.6640625" style="106" customWidth="1"/>
    <col min="4563" max="4563" width="5" style="106" customWidth="1"/>
    <col min="4564" max="4564" width="16.5546875" style="106" customWidth="1"/>
    <col min="4565" max="4565" width="7.88671875" style="106" customWidth="1"/>
    <col min="4566" max="4566" width="9.6640625" style="106" customWidth="1"/>
    <col min="4567" max="4567" width="9.33203125" style="106" customWidth="1"/>
    <col min="4568" max="4568" width="0" style="106" hidden="1" customWidth="1"/>
    <col min="4569" max="4569" width="14" style="106" customWidth="1"/>
    <col min="4570" max="4573" width="0" style="106" hidden="1" customWidth="1"/>
    <col min="4574" max="4574" width="47.5546875" style="106" customWidth="1"/>
    <col min="4575" max="4575" width="28.33203125" style="106" customWidth="1"/>
    <col min="4576" max="4815" width="9.109375" style="106"/>
    <col min="4816" max="4816" width="27.33203125" style="106" customWidth="1"/>
    <col min="4817" max="4817" width="0" style="106" hidden="1" customWidth="1"/>
    <col min="4818" max="4818" width="26.6640625" style="106" customWidth="1"/>
    <col min="4819" max="4819" width="5" style="106" customWidth="1"/>
    <col min="4820" max="4820" width="16.5546875" style="106" customWidth="1"/>
    <col min="4821" max="4821" width="7.88671875" style="106" customWidth="1"/>
    <col min="4822" max="4822" width="9.6640625" style="106" customWidth="1"/>
    <col min="4823" max="4823" width="9.33203125" style="106" customWidth="1"/>
    <col min="4824" max="4824" width="0" style="106" hidden="1" customWidth="1"/>
    <col min="4825" max="4825" width="14" style="106" customWidth="1"/>
    <col min="4826" max="4829" width="0" style="106" hidden="1" customWidth="1"/>
    <col min="4830" max="4830" width="47.5546875" style="106" customWidth="1"/>
    <col min="4831" max="4831" width="28.33203125" style="106" customWidth="1"/>
    <col min="4832" max="5071" width="9.109375" style="106"/>
    <col min="5072" max="5072" width="27.33203125" style="106" customWidth="1"/>
    <col min="5073" max="5073" width="0" style="106" hidden="1" customWidth="1"/>
    <col min="5074" max="5074" width="26.6640625" style="106" customWidth="1"/>
    <col min="5075" max="5075" width="5" style="106" customWidth="1"/>
    <col min="5076" max="5076" width="16.5546875" style="106" customWidth="1"/>
    <col min="5077" max="5077" width="7.88671875" style="106" customWidth="1"/>
    <col min="5078" max="5078" width="9.6640625" style="106" customWidth="1"/>
    <col min="5079" max="5079" width="9.33203125" style="106" customWidth="1"/>
    <col min="5080" max="5080" width="0" style="106" hidden="1" customWidth="1"/>
    <col min="5081" max="5081" width="14" style="106" customWidth="1"/>
    <col min="5082" max="5085" width="0" style="106" hidden="1" customWidth="1"/>
    <col min="5086" max="5086" width="47.5546875" style="106" customWidth="1"/>
    <col min="5087" max="5087" width="28.33203125" style="106" customWidth="1"/>
    <col min="5088" max="5327" width="9.109375" style="106"/>
    <col min="5328" max="5328" width="27.33203125" style="106" customWidth="1"/>
    <col min="5329" max="5329" width="0" style="106" hidden="1" customWidth="1"/>
    <col min="5330" max="5330" width="26.6640625" style="106" customWidth="1"/>
    <col min="5331" max="5331" width="5" style="106" customWidth="1"/>
    <col min="5332" max="5332" width="16.5546875" style="106" customWidth="1"/>
    <col min="5333" max="5333" width="7.88671875" style="106" customWidth="1"/>
    <col min="5334" max="5334" width="9.6640625" style="106" customWidth="1"/>
    <col min="5335" max="5335" width="9.33203125" style="106" customWidth="1"/>
    <col min="5336" max="5336" width="0" style="106" hidden="1" customWidth="1"/>
    <col min="5337" max="5337" width="14" style="106" customWidth="1"/>
    <col min="5338" max="5341" width="0" style="106" hidden="1" customWidth="1"/>
    <col min="5342" max="5342" width="47.5546875" style="106" customWidth="1"/>
    <col min="5343" max="5343" width="28.33203125" style="106" customWidth="1"/>
    <col min="5344" max="5583" width="9.109375" style="106"/>
    <col min="5584" max="5584" width="27.33203125" style="106" customWidth="1"/>
    <col min="5585" max="5585" width="0" style="106" hidden="1" customWidth="1"/>
    <col min="5586" max="5586" width="26.6640625" style="106" customWidth="1"/>
    <col min="5587" max="5587" width="5" style="106" customWidth="1"/>
    <col min="5588" max="5588" width="16.5546875" style="106" customWidth="1"/>
    <col min="5589" max="5589" width="7.88671875" style="106" customWidth="1"/>
    <col min="5590" max="5590" width="9.6640625" style="106" customWidth="1"/>
    <col min="5591" max="5591" width="9.33203125" style="106" customWidth="1"/>
    <col min="5592" max="5592" width="0" style="106" hidden="1" customWidth="1"/>
    <col min="5593" max="5593" width="14" style="106" customWidth="1"/>
    <col min="5594" max="5597" width="0" style="106" hidden="1" customWidth="1"/>
    <col min="5598" max="5598" width="47.5546875" style="106" customWidth="1"/>
    <col min="5599" max="5599" width="28.33203125" style="106" customWidth="1"/>
    <col min="5600" max="5839" width="9.109375" style="106"/>
    <col min="5840" max="5840" width="27.33203125" style="106" customWidth="1"/>
    <col min="5841" max="5841" width="0" style="106" hidden="1" customWidth="1"/>
    <col min="5842" max="5842" width="26.6640625" style="106" customWidth="1"/>
    <col min="5843" max="5843" width="5" style="106" customWidth="1"/>
    <col min="5844" max="5844" width="16.5546875" style="106" customWidth="1"/>
    <col min="5845" max="5845" width="7.88671875" style="106" customWidth="1"/>
    <col min="5846" max="5846" width="9.6640625" style="106" customWidth="1"/>
    <col min="5847" max="5847" width="9.33203125" style="106" customWidth="1"/>
    <col min="5848" max="5848" width="0" style="106" hidden="1" customWidth="1"/>
    <col min="5849" max="5849" width="14" style="106" customWidth="1"/>
    <col min="5850" max="5853" width="0" style="106" hidden="1" customWidth="1"/>
    <col min="5854" max="5854" width="47.5546875" style="106" customWidth="1"/>
    <col min="5855" max="5855" width="28.33203125" style="106" customWidth="1"/>
    <col min="5856" max="6095" width="9.109375" style="106"/>
    <col min="6096" max="6096" width="27.33203125" style="106" customWidth="1"/>
    <col min="6097" max="6097" width="0" style="106" hidden="1" customWidth="1"/>
    <col min="6098" max="6098" width="26.6640625" style="106" customWidth="1"/>
    <col min="6099" max="6099" width="5" style="106" customWidth="1"/>
    <col min="6100" max="6100" width="16.5546875" style="106" customWidth="1"/>
    <col min="6101" max="6101" width="7.88671875" style="106" customWidth="1"/>
    <col min="6102" max="6102" width="9.6640625" style="106" customWidth="1"/>
    <col min="6103" max="6103" width="9.33203125" style="106" customWidth="1"/>
    <col min="6104" max="6104" width="0" style="106" hidden="1" customWidth="1"/>
    <col min="6105" max="6105" width="14" style="106" customWidth="1"/>
    <col min="6106" max="6109" width="0" style="106" hidden="1" customWidth="1"/>
    <col min="6110" max="6110" width="47.5546875" style="106" customWidth="1"/>
    <col min="6111" max="6111" width="28.33203125" style="106" customWidth="1"/>
    <col min="6112" max="6351" width="9.109375" style="106"/>
    <col min="6352" max="6352" width="27.33203125" style="106" customWidth="1"/>
    <col min="6353" max="6353" width="0" style="106" hidden="1" customWidth="1"/>
    <col min="6354" max="6354" width="26.6640625" style="106" customWidth="1"/>
    <col min="6355" max="6355" width="5" style="106" customWidth="1"/>
    <col min="6356" max="6356" width="16.5546875" style="106" customWidth="1"/>
    <col min="6357" max="6357" width="7.88671875" style="106" customWidth="1"/>
    <col min="6358" max="6358" width="9.6640625" style="106" customWidth="1"/>
    <col min="6359" max="6359" width="9.33203125" style="106" customWidth="1"/>
    <col min="6360" max="6360" width="0" style="106" hidden="1" customWidth="1"/>
    <col min="6361" max="6361" width="14" style="106" customWidth="1"/>
    <col min="6362" max="6365" width="0" style="106" hidden="1" customWidth="1"/>
    <col min="6366" max="6366" width="47.5546875" style="106" customWidth="1"/>
    <col min="6367" max="6367" width="28.33203125" style="106" customWidth="1"/>
    <col min="6368" max="6607" width="9.109375" style="106"/>
    <col min="6608" max="6608" width="27.33203125" style="106" customWidth="1"/>
    <col min="6609" max="6609" width="0" style="106" hidden="1" customWidth="1"/>
    <col min="6610" max="6610" width="26.6640625" style="106" customWidth="1"/>
    <col min="6611" max="6611" width="5" style="106" customWidth="1"/>
    <col min="6612" max="6612" width="16.5546875" style="106" customWidth="1"/>
    <col min="6613" max="6613" width="7.88671875" style="106" customWidth="1"/>
    <col min="6614" max="6614" width="9.6640625" style="106" customWidth="1"/>
    <col min="6615" max="6615" width="9.33203125" style="106" customWidth="1"/>
    <col min="6616" max="6616" width="0" style="106" hidden="1" customWidth="1"/>
    <col min="6617" max="6617" width="14" style="106" customWidth="1"/>
    <col min="6618" max="6621" width="0" style="106" hidden="1" customWidth="1"/>
    <col min="6622" max="6622" width="47.5546875" style="106" customWidth="1"/>
    <col min="6623" max="6623" width="28.33203125" style="106" customWidth="1"/>
    <col min="6624" max="6863" width="9.109375" style="106"/>
    <col min="6864" max="6864" width="27.33203125" style="106" customWidth="1"/>
    <col min="6865" max="6865" width="0" style="106" hidden="1" customWidth="1"/>
    <col min="6866" max="6866" width="26.6640625" style="106" customWidth="1"/>
    <col min="6867" max="6867" width="5" style="106" customWidth="1"/>
    <col min="6868" max="6868" width="16.5546875" style="106" customWidth="1"/>
    <col min="6869" max="6869" width="7.88671875" style="106" customWidth="1"/>
    <col min="6870" max="6870" width="9.6640625" style="106" customWidth="1"/>
    <col min="6871" max="6871" width="9.33203125" style="106" customWidth="1"/>
    <col min="6872" max="6872" width="0" style="106" hidden="1" customWidth="1"/>
    <col min="6873" max="6873" width="14" style="106" customWidth="1"/>
    <col min="6874" max="6877" width="0" style="106" hidden="1" customWidth="1"/>
    <col min="6878" max="6878" width="47.5546875" style="106" customWidth="1"/>
    <col min="6879" max="6879" width="28.33203125" style="106" customWidth="1"/>
    <col min="6880" max="7119" width="9.109375" style="106"/>
    <col min="7120" max="7120" width="27.33203125" style="106" customWidth="1"/>
    <col min="7121" max="7121" width="0" style="106" hidden="1" customWidth="1"/>
    <col min="7122" max="7122" width="26.6640625" style="106" customWidth="1"/>
    <col min="7123" max="7123" width="5" style="106" customWidth="1"/>
    <col min="7124" max="7124" width="16.5546875" style="106" customWidth="1"/>
    <col min="7125" max="7125" width="7.88671875" style="106" customWidth="1"/>
    <col min="7126" max="7126" width="9.6640625" style="106" customWidth="1"/>
    <col min="7127" max="7127" width="9.33203125" style="106" customWidth="1"/>
    <col min="7128" max="7128" width="0" style="106" hidden="1" customWidth="1"/>
    <col min="7129" max="7129" width="14" style="106" customWidth="1"/>
    <col min="7130" max="7133" width="0" style="106" hidden="1" customWidth="1"/>
    <col min="7134" max="7134" width="47.5546875" style="106" customWidth="1"/>
    <col min="7135" max="7135" width="28.33203125" style="106" customWidth="1"/>
    <col min="7136" max="7375" width="9.109375" style="106"/>
    <col min="7376" max="7376" width="27.33203125" style="106" customWidth="1"/>
    <col min="7377" max="7377" width="0" style="106" hidden="1" customWidth="1"/>
    <col min="7378" max="7378" width="26.6640625" style="106" customWidth="1"/>
    <col min="7379" max="7379" width="5" style="106" customWidth="1"/>
    <col min="7380" max="7380" width="16.5546875" style="106" customWidth="1"/>
    <col min="7381" max="7381" width="7.88671875" style="106" customWidth="1"/>
    <col min="7382" max="7382" width="9.6640625" style="106" customWidth="1"/>
    <col min="7383" max="7383" width="9.33203125" style="106" customWidth="1"/>
    <col min="7384" max="7384" width="0" style="106" hidden="1" customWidth="1"/>
    <col min="7385" max="7385" width="14" style="106" customWidth="1"/>
    <col min="7386" max="7389" width="0" style="106" hidden="1" customWidth="1"/>
    <col min="7390" max="7390" width="47.5546875" style="106" customWidth="1"/>
    <col min="7391" max="7391" width="28.33203125" style="106" customWidth="1"/>
    <col min="7392" max="7631" width="9.109375" style="106"/>
    <col min="7632" max="7632" width="27.33203125" style="106" customWidth="1"/>
    <col min="7633" max="7633" width="0" style="106" hidden="1" customWidth="1"/>
    <col min="7634" max="7634" width="26.6640625" style="106" customWidth="1"/>
    <col min="7635" max="7635" width="5" style="106" customWidth="1"/>
    <col min="7636" max="7636" width="16.5546875" style="106" customWidth="1"/>
    <col min="7637" max="7637" width="7.88671875" style="106" customWidth="1"/>
    <col min="7638" max="7638" width="9.6640625" style="106" customWidth="1"/>
    <col min="7639" max="7639" width="9.33203125" style="106" customWidth="1"/>
    <col min="7640" max="7640" width="0" style="106" hidden="1" customWidth="1"/>
    <col min="7641" max="7641" width="14" style="106" customWidth="1"/>
    <col min="7642" max="7645" width="0" style="106" hidden="1" customWidth="1"/>
    <col min="7646" max="7646" width="47.5546875" style="106" customWidth="1"/>
    <col min="7647" max="7647" width="28.33203125" style="106" customWidth="1"/>
    <col min="7648" max="7887" width="9.109375" style="106"/>
    <col min="7888" max="7888" width="27.33203125" style="106" customWidth="1"/>
    <col min="7889" max="7889" width="0" style="106" hidden="1" customWidth="1"/>
    <col min="7890" max="7890" width="26.6640625" style="106" customWidth="1"/>
    <col min="7891" max="7891" width="5" style="106" customWidth="1"/>
    <col min="7892" max="7892" width="16.5546875" style="106" customWidth="1"/>
    <col min="7893" max="7893" width="7.88671875" style="106" customWidth="1"/>
    <col min="7894" max="7894" width="9.6640625" style="106" customWidth="1"/>
    <col min="7895" max="7895" width="9.33203125" style="106" customWidth="1"/>
    <col min="7896" max="7896" width="0" style="106" hidden="1" customWidth="1"/>
    <col min="7897" max="7897" width="14" style="106" customWidth="1"/>
    <col min="7898" max="7901" width="0" style="106" hidden="1" customWidth="1"/>
    <col min="7902" max="7902" width="47.5546875" style="106" customWidth="1"/>
    <col min="7903" max="7903" width="28.33203125" style="106" customWidth="1"/>
    <col min="7904" max="8143" width="9.109375" style="106"/>
    <col min="8144" max="8144" width="27.33203125" style="106" customWidth="1"/>
    <col min="8145" max="8145" width="0" style="106" hidden="1" customWidth="1"/>
    <col min="8146" max="8146" width="26.6640625" style="106" customWidth="1"/>
    <col min="8147" max="8147" width="5" style="106" customWidth="1"/>
    <col min="8148" max="8148" width="16.5546875" style="106" customWidth="1"/>
    <col min="8149" max="8149" width="7.88671875" style="106" customWidth="1"/>
    <col min="8150" max="8150" width="9.6640625" style="106" customWidth="1"/>
    <col min="8151" max="8151" width="9.33203125" style="106" customWidth="1"/>
    <col min="8152" max="8152" width="0" style="106" hidden="1" customWidth="1"/>
    <col min="8153" max="8153" width="14" style="106" customWidth="1"/>
    <col min="8154" max="8157" width="0" style="106" hidden="1" customWidth="1"/>
    <col min="8158" max="8158" width="47.5546875" style="106" customWidth="1"/>
    <col min="8159" max="8159" width="28.33203125" style="106" customWidth="1"/>
    <col min="8160" max="8399" width="9.109375" style="106"/>
    <col min="8400" max="8400" width="27.33203125" style="106" customWidth="1"/>
    <col min="8401" max="8401" width="0" style="106" hidden="1" customWidth="1"/>
    <col min="8402" max="8402" width="26.6640625" style="106" customWidth="1"/>
    <col min="8403" max="8403" width="5" style="106" customWidth="1"/>
    <col min="8404" max="8404" width="16.5546875" style="106" customWidth="1"/>
    <col min="8405" max="8405" width="7.88671875" style="106" customWidth="1"/>
    <col min="8406" max="8406" width="9.6640625" style="106" customWidth="1"/>
    <col min="8407" max="8407" width="9.33203125" style="106" customWidth="1"/>
    <col min="8408" max="8408" width="0" style="106" hidden="1" customWidth="1"/>
    <col min="8409" max="8409" width="14" style="106" customWidth="1"/>
    <col min="8410" max="8413" width="0" style="106" hidden="1" customWidth="1"/>
    <col min="8414" max="8414" width="47.5546875" style="106" customWidth="1"/>
    <col min="8415" max="8415" width="28.33203125" style="106" customWidth="1"/>
    <col min="8416" max="8655" width="9.109375" style="106"/>
    <col min="8656" max="8656" width="27.33203125" style="106" customWidth="1"/>
    <col min="8657" max="8657" width="0" style="106" hidden="1" customWidth="1"/>
    <col min="8658" max="8658" width="26.6640625" style="106" customWidth="1"/>
    <col min="8659" max="8659" width="5" style="106" customWidth="1"/>
    <col min="8660" max="8660" width="16.5546875" style="106" customWidth="1"/>
    <col min="8661" max="8661" width="7.88671875" style="106" customWidth="1"/>
    <col min="8662" max="8662" width="9.6640625" style="106" customWidth="1"/>
    <col min="8663" max="8663" width="9.33203125" style="106" customWidth="1"/>
    <col min="8664" max="8664" width="0" style="106" hidden="1" customWidth="1"/>
    <col min="8665" max="8665" width="14" style="106" customWidth="1"/>
    <col min="8666" max="8669" width="0" style="106" hidden="1" customWidth="1"/>
    <col min="8670" max="8670" width="47.5546875" style="106" customWidth="1"/>
    <col min="8671" max="8671" width="28.33203125" style="106" customWidth="1"/>
    <col min="8672" max="8911" width="9.109375" style="106"/>
    <col min="8912" max="8912" width="27.33203125" style="106" customWidth="1"/>
    <col min="8913" max="8913" width="0" style="106" hidden="1" customWidth="1"/>
    <col min="8914" max="8914" width="26.6640625" style="106" customWidth="1"/>
    <col min="8915" max="8915" width="5" style="106" customWidth="1"/>
    <col min="8916" max="8916" width="16.5546875" style="106" customWidth="1"/>
    <col min="8917" max="8917" width="7.88671875" style="106" customWidth="1"/>
    <col min="8918" max="8918" width="9.6640625" style="106" customWidth="1"/>
    <col min="8919" max="8919" width="9.33203125" style="106" customWidth="1"/>
    <col min="8920" max="8920" width="0" style="106" hidden="1" customWidth="1"/>
    <col min="8921" max="8921" width="14" style="106" customWidth="1"/>
    <col min="8922" max="8925" width="0" style="106" hidden="1" customWidth="1"/>
    <col min="8926" max="8926" width="47.5546875" style="106" customWidth="1"/>
    <col min="8927" max="8927" width="28.33203125" style="106" customWidth="1"/>
    <col min="8928" max="9167" width="9.109375" style="106"/>
    <col min="9168" max="9168" width="27.33203125" style="106" customWidth="1"/>
    <col min="9169" max="9169" width="0" style="106" hidden="1" customWidth="1"/>
    <col min="9170" max="9170" width="26.6640625" style="106" customWidth="1"/>
    <col min="9171" max="9171" width="5" style="106" customWidth="1"/>
    <col min="9172" max="9172" width="16.5546875" style="106" customWidth="1"/>
    <col min="9173" max="9173" width="7.88671875" style="106" customWidth="1"/>
    <col min="9174" max="9174" width="9.6640625" style="106" customWidth="1"/>
    <col min="9175" max="9175" width="9.33203125" style="106" customWidth="1"/>
    <col min="9176" max="9176" width="0" style="106" hidden="1" customWidth="1"/>
    <col min="9177" max="9177" width="14" style="106" customWidth="1"/>
    <col min="9178" max="9181" width="0" style="106" hidden="1" customWidth="1"/>
    <col min="9182" max="9182" width="47.5546875" style="106" customWidth="1"/>
    <col min="9183" max="9183" width="28.33203125" style="106" customWidth="1"/>
    <col min="9184" max="9423" width="9.109375" style="106"/>
    <col min="9424" max="9424" width="27.33203125" style="106" customWidth="1"/>
    <col min="9425" max="9425" width="0" style="106" hidden="1" customWidth="1"/>
    <col min="9426" max="9426" width="26.6640625" style="106" customWidth="1"/>
    <col min="9427" max="9427" width="5" style="106" customWidth="1"/>
    <col min="9428" max="9428" width="16.5546875" style="106" customWidth="1"/>
    <col min="9429" max="9429" width="7.88671875" style="106" customWidth="1"/>
    <col min="9430" max="9430" width="9.6640625" style="106" customWidth="1"/>
    <col min="9431" max="9431" width="9.33203125" style="106" customWidth="1"/>
    <col min="9432" max="9432" width="0" style="106" hidden="1" customWidth="1"/>
    <col min="9433" max="9433" width="14" style="106" customWidth="1"/>
    <col min="9434" max="9437" width="0" style="106" hidden="1" customWidth="1"/>
    <col min="9438" max="9438" width="47.5546875" style="106" customWidth="1"/>
    <col min="9439" max="9439" width="28.33203125" style="106" customWidth="1"/>
    <col min="9440" max="9679" width="9.109375" style="106"/>
    <col min="9680" max="9680" width="27.33203125" style="106" customWidth="1"/>
    <col min="9681" max="9681" width="0" style="106" hidden="1" customWidth="1"/>
    <col min="9682" max="9682" width="26.6640625" style="106" customWidth="1"/>
    <col min="9683" max="9683" width="5" style="106" customWidth="1"/>
    <col min="9684" max="9684" width="16.5546875" style="106" customWidth="1"/>
    <col min="9685" max="9685" width="7.88671875" style="106" customWidth="1"/>
    <col min="9686" max="9686" width="9.6640625" style="106" customWidth="1"/>
    <col min="9687" max="9687" width="9.33203125" style="106" customWidth="1"/>
    <col min="9688" max="9688" width="0" style="106" hidden="1" customWidth="1"/>
    <col min="9689" max="9689" width="14" style="106" customWidth="1"/>
    <col min="9690" max="9693" width="0" style="106" hidden="1" customWidth="1"/>
    <col min="9694" max="9694" width="47.5546875" style="106" customWidth="1"/>
    <col min="9695" max="9695" width="28.33203125" style="106" customWidth="1"/>
    <col min="9696" max="9935" width="9.109375" style="106"/>
    <col min="9936" max="9936" width="27.33203125" style="106" customWidth="1"/>
    <col min="9937" max="9937" width="0" style="106" hidden="1" customWidth="1"/>
    <col min="9938" max="9938" width="26.6640625" style="106" customWidth="1"/>
    <col min="9939" max="9939" width="5" style="106" customWidth="1"/>
    <col min="9940" max="9940" width="16.5546875" style="106" customWidth="1"/>
    <col min="9941" max="9941" width="7.88671875" style="106" customWidth="1"/>
    <col min="9942" max="9942" width="9.6640625" style="106" customWidth="1"/>
    <col min="9943" max="9943" width="9.33203125" style="106" customWidth="1"/>
    <col min="9944" max="9944" width="0" style="106" hidden="1" customWidth="1"/>
    <col min="9945" max="9945" width="14" style="106" customWidth="1"/>
    <col min="9946" max="9949" width="0" style="106" hidden="1" customWidth="1"/>
    <col min="9950" max="9950" width="47.5546875" style="106" customWidth="1"/>
    <col min="9951" max="9951" width="28.33203125" style="106" customWidth="1"/>
    <col min="9952" max="10191" width="9.109375" style="106"/>
    <col min="10192" max="10192" width="27.33203125" style="106" customWidth="1"/>
    <col min="10193" max="10193" width="0" style="106" hidden="1" customWidth="1"/>
    <col min="10194" max="10194" width="26.6640625" style="106" customWidth="1"/>
    <col min="10195" max="10195" width="5" style="106" customWidth="1"/>
    <col min="10196" max="10196" width="16.5546875" style="106" customWidth="1"/>
    <col min="10197" max="10197" width="7.88671875" style="106" customWidth="1"/>
    <col min="10198" max="10198" width="9.6640625" style="106" customWidth="1"/>
    <col min="10199" max="10199" width="9.33203125" style="106" customWidth="1"/>
    <col min="10200" max="10200" width="0" style="106" hidden="1" customWidth="1"/>
    <col min="10201" max="10201" width="14" style="106" customWidth="1"/>
    <col min="10202" max="10205" width="0" style="106" hidden="1" customWidth="1"/>
    <col min="10206" max="10206" width="47.5546875" style="106" customWidth="1"/>
    <col min="10207" max="10207" width="28.33203125" style="106" customWidth="1"/>
    <col min="10208" max="10447" width="9.109375" style="106"/>
    <col min="10448" max="10448" width="27.33203125" style="106" customWidth="1"/>
    <col min="10449" max="10449" width="0" style="106" hidden="1" customWidth="1"/>
    <col min="10450" max="10450" width="26.6640625" style="106" customWidth="1"/>
    <col min="10451" max="10451" width="5" style="106" customWidth="1"/>
    <col min="10452" max="10452" width="16.5546875" style="106" customWidth="1"/>
    <col min="10453" max="10453" width="7.88671875" style="106" customWidth="1"/>
    <col min="10454" max="10454" width="9.6640625" style="106" customWidth="1"/>
    <col min="10455" max="10455" width="9.33203125" style="106" customWidth="1"/>
    <col min="10456" max="10456" width="0" style="106" hidden="1" customWidth="1"/>
    <col min="10457" max="10457" width="14" style="106" customWidth="1"/>
    <col min="10458" max="10461" width="0" style="106" hidden="1" customWidth="1"/>
    <col min="10462" max="10462" width="47.5546875" style="106" customWidth="1"/>
    <col min="10463" max="10463" width="28.33203125" style="106" customWidth="1"/>
    <col min="10464" max="10703" width="9.109375" style="106"/>
    <col min="10704" max="10704" width="27.33203125" style="106" customWidth="1"/>
    <col min="10705" max="10705" width="0" style="106" hidden="1" customWidth="1"/>
    <col min="10706" max="10706" width="26.6640625" style="106" customWidth="1"/>
    <col min="10707" max="10707" width="5" style="106" customWidth="1"/>
    <col min="10708" max="10708" width="16.5546875" style="106" customWidth="1"/>
    <col min="10709" max="10709" width="7.88671875" style="106" customWidth="1"/>
    <col min="10710" max="10710" width="9.6640625" style="106" customWidth="1"/>
    <col min="10711" max="10711" width="9.33203125" style="106" customWidth="1"/>
    <col min="10712" max="10712" width="0" style="106" hidden="1" customWidth="1"/>
    <col min="10713" max="10713" width="14" style="106" customWidth="1"/>
    <col min="10714" max="10717" width="0" style="106" hidden="1" customWidth="1"/>
    <col min="10718" max="10718" width="47.5546875" style="106" customWidth="1"/>
    <col min="10719" max="10719" width="28.33203125" style="106" customWidth="1"/>
    <col min="10720" max="10959" width="9.109375" style="106"/>
    <col min="10960" max="10960" width="27.33203125" style="106" customWidth="1"/>
    <col min="10961" max="10961" width="0" style="106" hidden="1" customWidth="1"/>
    <col min="10962" max="10962" width="26.6640625" style="106" customWidth="1"/>
    <col min="10963" max="10963" width="5" style="106" customWidth="1"/>
    <col min="10964" max="10964" width="16.5546875" style="106" customWidth="1"/>
    <col min="10965" max="10965" width="7.88671875" style="106" customWidth="1"/>
    <col min="10966" max="10966" width="9.6640625" style="106" customWidth="1"/>
    <col min="10967" max="10967" width="9.33203125" style="106" customWidth="1"/>
    <col min="10968" max="10968" width="0" style="106" hidden="1" customWidth="1"/>
    <col min="10969" max="10969" width="14" style="106" customWidth="1"/>
    <col min="10970" max="10973" width="0" style="106" hidden="1" customWidth="1"/>
    <col min="10974" max="10974" width="47.5546875" style="106" customWidth="1"/>
    <col min="10975" max="10975" width="28.33203125" style="106" customWidth="1"/>
    <col min="10976" max="11215" width="9.109375" style="106"/>
    <col min="11216" max="11216" width="27.33203125" style="106" customWidth="1"/>
    <col min="11217" max="11217" width="0" style="106" hidden="1" customWidth="1"/>
    <col min="11218" max="11218" width="26.6640625" style="106" customWidth="1"/>
    <col min="11219" max="11219" width="5" style="106" customWidth="1"/>
    <col min="11220" max="11220" width="16.5546875" style="106" customWidth="1"/>
    <col min="11221" max="11221" width="7.88671875" style="106" customWidth="1"/>
    <col min="11222" max="11222" width="9.6640625" style="106" customWidth="1"/>
    <col min="11223" max="11223" width="9.33203125" style="106" customWidth="1"/>
    <col min="11224" max="11224" width="0" style="106" hidden="1" customWidth="1"/>
    <col min="11225" max="11225" width="14" style="106" customWidth="1"/>
    <col min="11226" max="11229" width="0" style="106" hidden="1" customWidth="1"/>
    <col min="11230" max="11230" width="47.5546875" style="106" customWidth="1"/>
    <col min="11231" max="11231" width="28.33203125" style="106" customWidth="1"/>
    <col min="11232" max="11471" width="9.109375" style="106"/>
    <col min="11472" max="11472" width="27.33203125" style="106" customWidth="1"/>
    <col min="11473" max="11473" width="0" style="106" hidden="1" customWidth="1"/>
    <col min="11474" max="11474" width="26.6640625" style="106" customWidth="1"/>
    <col min="11475" max="11475" width="5" style="106" customWidth="1"/>
    <col min="11476" max="11476" width="16.5546875" style="106" customWidth="1"/>
    <col min="11477" max="11477" width="7.88671875" style="106" customWidth="1"/>
    <col min="11478" max="11478" width="9.6640625" style="106" customWidth="1"/>
    <col min="11479" max="11479" width="9.33203125" style="106" customWidth="1"/>
    <col min="11480" max="11480" width="0" style="106" hidden="1" customWidth="1"/>
    <col min="11481" max="11481" width="14" style="106" customWidth="1"/>
    <col min="11482" max="11485" width="0" style="106" hidden="1" customWidth="1"/>
    <col min="11486" max="11486" width="47.5546875" style="106" customWidth="1"/>
    <col min="11487" max="11487" width="28.33203125" style="106" customWidth="1"/>
    <col min="11488" max="11727" width="9.109375" style="106"/>
    <col min="11728" max="11728" width="27.33203125" style="106" customWidth="1"/>
    <col min="11729" max="11729" width="0" style="106" hidden="1" customWidth="1"/>
    <col min="11730" max="11730" width="26.6640625" style="106" customWidth="1"/>
    <col min="11731" max="11731" width="5" style="106" customWidth="1"/>
    <col min="11732" max="11732" width="16.5546875" style="106" customWidth="1"/>
    <col min="11733" max="11733" width="7.88671875" style="106" customWidth="1"/>
    <col min="11734" max="11734" width="9.6640625" style="106" customWidth="1"/>
    <col min="11735" max="11735" width="9.33203125" style="106" customWidth="1"/>
    <col min="11736" max="11736" width="0" style="106" hidden="1" customWidth="1"/>
    <col min="11737" max="11737" width="14" style="106" customWidth="1"/>
    <col min="11738" max="11741" width="0" style="106" hidden="1" customWidth="1"/>
    <col min="11742" max="11742" width="47.5546875" style="106" customWidth="1"/>
    <col min="11743" max="11743" width="28.33203125" style="106" customWidth="1"/>
    <col min="11744" max="11983" width="9.109375" style="106"/>
    <col min="11984" max="11984" width="27.33203125" style="106" customWidth="1"/>
    <col min="11985" max="11985" width="0" style="106" hidden="1" customWidth="1"/>
    <col min="11986" max="11986" width="26.6640625" style="106" customWidth="1"/>
    <col min="11987" max="11987" width="5" style="106" customWidth="1"/>
    <col min="11988" max="11988" width="16.5546875" style="106" customWidth="1"/>
    <col min="11989" max="11989" width="7.88671875" style="106" customWidth="1"/>
    <col min="11990" max="11990" width="9.6640625" style="106" customWidth="1"/>
    <col min="11991" max="11991" width="9.33203125" style="106" customWidth="1"/>
    <col min="11992" max="11992" width="0" style="106" hidden="1" customWidth="1"/>
    <col min="11993" max="11993" width="14" style="106" customWidth="1"/>
    <col min="11994" max="11997" width="0" style="106" hidden="1" customWidth="1"/>
    <col min="11998" max="11998" width="47.5546875" style="106" customWidth="1"/>
    <col min="11999" max="11999" width="28.33203125" style="106" customWidth="1"/>
    <col min="12000" max="12239" width="9.109375" style="106"/>
    <col min="12240" max="12240" width="27.33203125" style="106" customWidth="1"/>
    <col min="12241" max="12241" width="0" style="106" hidden="1" customWidth="1"/>
    <col min="12242" max="12242" width="26.6640625" style="106" customWidth="1"/>
    <col min="12243" max="12243" width="5" style="106" customWidth="1"/>
    <col min="12244" max="12244" width="16.5546875" style="106" customWidth="1"/>
    <col min="12245" max="12245" width="7.88671875" style="106" customWidth="1"/>
    <col min="12246" max="12246" width="9.6640625" style="106" customWidth="1"/>
    <col min="12247" max="12247" width="9.33203125" style="106" customWidth="1"/>
    <col min="12248" max="12248" width="0" style="106" hidden="1" customWidth="1"/>
    <col min="12249" max="12249" width="14" style="106" customWidth="1"/>
    <col min="12250" max="12253" width="0" style="106" hidden="1" customWidth="1"/>
    <col min="12254" max="12254" width="47.5546875" style="106" customWidth="1"/>
    <col min="12255" max="12255" width="28.33203125" style="106" customWidth="1"/>
    <col min="12256" max="12495" width="9.109375" style="106"/>
    <col min="12496" max="12496" width="27.33203125" style="106" customWidth="1"/>
    <col min="12497" max="12497" width="0" style="106" hidden="1" customWidth="1"/>
    <col min="12498" max="12498" width="26.6640625" style="106" customWidth="1"/>
    <col min="12499" max="12499" width="5" style="106" customWidth="1"/>
    <col min="12500" max="12500" width="16.5546875" style="106" customWidth="1"/>
    <col min="12501" max="12501" width="7.88671875" style="106" customWidth="1"/>
    <col min="12502" max="12502" width="9.6640625" style="106" customWidth="1"/>
    <col min="12503" max="12503" width="9.33203125" style="106" customWidth="1"/>
    <col min="12504" max="12504" width="0" style="106" hidden="1" customWidth="1"/>
    <col min="12505" max="12505" width="14" style="106" customWidth="1"/>
    <col min="12506" max="12509" width="0" style="106" hidden="1" customWidth="1"/>
    <col min="12510" max="12510" width="47.5546875" style="106" customWidth="1"/>
    <col min="12511" max="12511" width="28.33203125" style="106" customWidth="1"/>
    <col min="12512" max="12751" width="9.109375" style="106"/>
    <col min="12752" max="12752" width="27.33203125" style="106" customWidth="1"/>
    <col min="12753" max="12753" width="0" style="106" hidden="1" customWidth="1"/>
    <col min="12754" max="12754" width="26.6640625" style="106" customWidth="1"/>
    <col min="12755" max="12755" width="5" style="106" customWidth="1"/>
    <col min="12756" max="12756" width="16.5546875" style="106" customWidth="1"/>
    <col min="12757" max="12757" width="7.88671875" style="106" customWidth="1"/>
    <col min="12758" max="12758" width="9.6640625" style="106" customWidth="1"/>
    <col min="12759" max="12759" width="9.33203125" style="106" customWidth="1"/>
    <col min="12760" max="12760" width="0" style="106" hidden="1" customWidth="1"/>
    <col min="12761" max="12761" width="14" style="106" customWidth="1"/>
    <col min="12762" max="12765" width="0" style="106" hidden="1" customWidth="1"/>
    <col min="12766" max="12766" width="47.5546875" style="106" customWidth="1"/>
    <col min="12767" max="12767" width="28.33203125" style="106" customWidth="1"/>
    <col min="12768" max="13007" width="9.109375" style="106"/>
    <col min="13008" max="13008" width="27.33203125" style="106" customWidth="1"/>
    <col min="13009" max="13009" width="0" style="106" hidden="1" customWidth="1"/>
    <col min="13010" max="13010" width="26.6640625" style="106" customWidth="1"/>
    <col min="13011" max="13011" width="5" style="106" customWidth="1"/>
    <col min="13012" max="13012" width="16.5546875" style="106" customWidth="1"/>
    <col min="13013" max="13013" width="7.88671875" style="106" customWidth="1"/>
    <col min="13014" max="13014" width="9.6640625" style="106" customWidth="1"/>
    <col min="13015" max="13015" width="9.33203125" style="106" customWidth="1"/>
    <col min="13016" max="13016" width="0" style="106" hidden="1" customWidth="1"/>
    <col min="13017" max="13017" width="14" style="106" customWidth="1"/>
    <col min="13018" max="13021" width="0" style="106" hidden="1" customWidth="1"/>
    <col min="13022" max="13022" width="47.5546875" style="106" customWidth="1"/>
    <col min="13023" max="13023" width="28.33203125" style="106" customWidth="1"/>
    <col min="13024" max="13263" width="9.109375" style="106"/>
    <col min="13264" max="13264" width="27.33203125" style="106" customWidth="1"/>
    <col min="13265" max="13265" width="0" style="106" hidden="1" customWidth="1"/>
    <col min="13266" max="13266" width="26.6640625" style="106" customWidth="1"/>
    <col min="13267" max="13267" width="5" style="106" customWidth="1"/>
    <col min="13268" max="13268" width="16.5546875" style="106" customWidth="1"/>
    <col min="13269" max="13269" width="7.88671875" style="106" customWidth="1"/>
    <col min="13270" max="13270" width="9.6640625" style="106" customWidth="1"/>
    <col min="13271" max="13271" width="9.33203125" style="106" customWidth="1"/>
    <col min="13272" max="13272" width="0" style="106" hidden="1" customWidth="1"/>
    <col min="13273" max="13273" width="14" style="106" customWidth="1"/>
    <col min="13274" max="13277" width="0" style="106" hidden="1" customWidth="1"/>
    <col min="13278" max="13278" width="47.5546875" style="106" customWidth="1"/>
    <col min="13279" max="13279" width="28.33203125" style="106" customWidth="1"/>
    <col min="13280" max="13519" width="9.109375" style="106"/>
    <col min="13520" max="13520" width="27.33203125" style="106" customWidth="1"/>
    <col min="13521" max="13521" width="0" style="106" hidden="1" customWidth="1"/>
    <col min="13522" max="13522" width="26.6640625" style="106" customWidth="1"/>
    <col min="13523" max="13523" width="5" style="106" customWidth="1"/>
    <col min="13524" max="13524" width="16.5546875" style="106" customWidth="1"/>
    <col min="13525" max="13525" width="7.88671875" style="106" customWidth="1"/>
    <col min="13526" max="13526" width="9.6640625" style="106" customWidth="1"/>
    <col min="13527" max="13527" width="9.33203125" style="106" customWidth="1"/>
    <col min="13528" max="13528" width="0" style="106" hidden="1" customWidth="1"/>
    <col min="13529" max="13529" width="14" style="106" customWidth="1"/>
    <col min="13530" max="13533" width="0" style="106" hidden="1" customWidth="1"/>
    <col min="13534" max="13534" width="47.5546875" style="106" customWidth="1"/>
    <col min="13535" max="13535" width="28.33203125" style="106" customWidth="1"/>
    <col min="13536" max="13775" width="9.109375" style="106"/>
    <col min="13776" max="13776" width="27.33203125" style="106" customWidth="1"/>
    <col min="13777" max="13777" width="0" style="106" hidden="1" customWidth="1"/>
    <col min="13778" max="13778" width="26.6640625" style="106" customWidth="1"/>
    <col min="13779" max="13779" width="5" style="106" customWidth="1"/>
    <col min="13780" max="13780" width="16.5546875" style="106" customWidth="1"/>
    <col min="13781" max="13781" width="7.88671875" style="106" customWidth="1"/>
    <col min="13782" max="13782" width="9.6640625" style="106" customWidth="1"/>
    <col min="13783" max="13783" width="9.33203125" style="106" customWidth="1"/>
    <col min="13784" max="13784" width="0" style="106" hidden="1" customWidth="1"/>
    <col min="13785" max="13785" width="14" style="106" customWidth="1"/>
    <col min="13786" max="13789" width="0" style="106" hidden="1" customWidth="1"/>
    <col min="13790" max="13790" width="47.5546875" style="106" customWidth="1"/>
    <col min="13791" max="13791" width="28.33203125" style="106" customWidth="1"/>
    <col min="13792" max="14031" width="9.109375" style="106"/>
    <col min="14032" max="14032" width="27.33203125" style="106" customWidth="1"/>
    <col min="14033" max="14033" width="0" style="106" hidden="1" customWidth="1"/>
    <col min="14034" max="14034" width="26.6640625" style="106" customWidth="1"/>
    <col min="14035" max="14035" width="5" style="106" customWidth="1"/>
    <col min="14036" max="14036" width="16.5546875" style="106" customWidth="1"/>
    <col min="14037" max="14037" width="7.88671875" style="106" customWidth="1"/>
    <col min="14038" max="14038" width="9.6640625" style="106" customWidth="1"/>
    <col min="14039" max="14039" width="9.33203125" style="106" customWidth="1"/>
    <col min="14040" max="14040" width="0" style="106" hidden="1" customWidth="1"/>
    <col min="14041" max="14041" width="14" style="106" customWidth="1"/>
    <col min="14042" max="14045" width="0" style="106" hidden="1" customWidth="1"/>
    <col min="14046" max="14046" width="47.5546875" style="106" customWidth="1"/>
    <col min="14047" max="14047" width="28.33203125" style="106" customWidth="1"/>
    <col min="14048" max="14287" width="9.109375" style="106"/>
    <col min="14288" max="14288" width="27.33203125" style="106" customWidth="1"/>
    <col min="14289" max="14289" width="0" style="106" hidden="1" customWidth="1"/>
    <col min="14290" max="14290" width="26.6640625" style="106" customWidth="1"/>
    <col min="14291" max="14291" width="5" style="106" customWidth="1"/>
    <col min="14292" max="14292" width="16.5546875" style="106" customWidth="1"/>
    <col min="14293" max="14293" width="7.88671875" style="106" customWidth="1"/>
    <col min="14294" max="14294" width="9.6640625" style="106" customWidth="1"/>
    <col min="14295" max="14295" width="9.33203125" style="106" customWidth="1"/>
    <col min="14296" max="14296" width="0" style="106" hidden="1" customWidth="1"/>
    <col min="14297" max="14297" width="14" style="106" customWidth="1"/>
    <col min="14298" max="14301" width="0" style="106" hidden="1" customWidth="1"/>
    <col min="14302" max="14302" width="47.5546875" style="106" customWidth="1"/>
    <col min="14303" max="14303" width="28.33203125" style="106" customWidth="1"/>
    <col min="14304" max="14543" width="9.109375" style="106"/>
    <col min="14544" max="14544" width="27.33203125" style="106" customWidth="1"/>
    <col min="14545" max="14545" width="0" style="106" hidden="1" customWidth="1"/>
    <col min="14546" max="14546" width="26.6640625" style="106" customWidth="1"/>
    <col min="14547" max="14547" width="5" style="106" customWidth="1"/>
    <col min="14548" max="14548" width="16.5546875" style="106" customWidth="1"/>
    <col min="14549" max="14549" width="7.88671875" style="106" customWidth="1"/>
    <col min="14550" max="14550" width="9.6640625" style="106" customWidth="1"/>
    <col min="14551" max="14551" width="9.33203125" style="106" customWidth="1"/>
    <col min="14552" max="14552" width="0" style="106" hidden="1" customWidth="1"/>
    <col min="14553" max="14553" width="14" style="106" customWidth="1"/>
    <col min="14554" max="14557" width="0" style="106" hidden="1" customWidth="1"/>
    <col min="14558" max="14558" width="47.5546875" style="106" customWidth="1"/>
    <col min="14559" max="14559" width="28.33203125" style="106" customWidth="1"/>
    <col min="14560" max="14799" width="9.109375" style="106"/>
    <col min="14800" max="14800" width="27.33203125" style="106" customWidth="1"/>
    <col min="14801" max="14801" width="0" style="106" hidden="1" customWidth="1"/>
    <col min="14802" max="14802" width="26.6640625" style="106" customWidth="1"/>
    <col min="14803" max="14803" width="5" style="106" customWidth="1"/>
    <col min="14804" max="14804" width="16.5546875" style="106" customWidth="1"/>
    <col min="14805" max="14805" width="7.88671875" style="106" customWidth="1"/>
    <col min="14806" max="14806" width="9.6640625" style="106" customWidth="1"/>
    <col min="14807" max="14807" width="9.33203125" style="106" customWidth="1"/>
    <col min="14808" max="14808" width="0" style="106" hidden="1" customWidth="1"/>
    <col min="14809" max="14809" width="14" style="106" customWidth="1"/>
    <col min="14810" max="14813" width="0" style="106" hidden="1" customWidth="1"/>
    <col min="14814" max="14814" width="47.5546875" style="106" customWidth="1"/>
    <col min="14815" max="14815" width="28.33203125" style="106" customWidth="1"/>
    <col min="14816" max="15055" width="9.109375" style="106"/>
    <col min="15056" max="15056" width="27.33203125" style="106" customWidth="1"/>
    <col min="15057" max="15057" width="0" style="106" hidden="1" customWidth="1"/>
    <col min="15058" max="15058" width="26.6640625" style="106" customWidth="1"/>
    <col min="15059" max="15059" width="5" style="106" customWidth="1"/>
    <col min="15060" max="15060" width="16.5546875" style="106" customWidth="1"/>
    <col min="15061" max="15061" width="7.88671875" style="106" customWidth="1"/>
    <col min="15062" max="15062" width="9.6640625" style="106" customWidth="1"/>
    <col min="15063" max="15063" width="9.33203125" style="106" customWidth="1"/>
    <col min="15064" max="15064" width="0" style="106" hidden="1" customWidth="1"/>
    <col min="15065" max="15065" width="14" style="106" customWidth="1"/>
    <col min="15066" max="15069" width="0" style="106" hidden="1" customWidth="1"/>
    <col min="15070" max="15070" width="47.5546875" style="106" customWidth="1"/>
    <col min="15071" max="15071" width="28.33203125" style="106" customWidth="1"/>
    <col min="15072" max="15311" width="9.109375" style="106"/>
    <col min="15312" max="15312" width="27.33203125" style="106" customWidth="1"/>
    <col min="15313" max="15313" width="0" style="106" hidden="1" customWidth="1"/>
    <col min="15314" max="15314" width="26.6640625" style="106" customWidth="1"/>
    <col min="15315" max="15315" width="5" style="106" customWidth="1"/>
    <col min="15316" max="15316" width="16.5546875" style="106" customWidth="1"/>
    <col min="15317" max="15317" width="7.88671875" style="106" customWidth="1"/>
    <col min="15318" max="15318" width="9.6640625" style="106" customWidth="1"/>
    <col min="15319" max="15319" width="9.33203125" style="106" customWidth="1"/>
    <col min="15320" max="15320" width="0" style="106" hidden="1" customWidth="1"/>
    <col min="15321" max="15321" width="14" style="106" customWidth="1"/>
    <col min="15322" max="15325" width="0" style="106" hidden="1" customWidth="1"/>
    <col min="15326" max="15326" width="47.5546875" style="106" customWidth="1"/>
    <col min="15327" max="15327" width="28.33203125" style="106" customWidth="1"/>
    <col min="15328" max="15567" width="9.109375" style="106"/>
    <col min="15568" max="15568" width="27.33203125" style="106" customWidth="1"/>
    <col min="15569" max="15569" width="0" style="106" hidden="1" customWidth="1"/>
    <col min="15570" max="15570" width="26.6640625" style="106" customWidth="1"/>
    <col min="15571" max="15571" width="5" style="106" customWidth="1"/>
    <col min="15572" max="15572" width="16.5546875" style="106" customWidth="1"/>
    <col min="15573" max="15573" width="7.88671875" style="106" customWidth="1"/>
    <col min="15574" max="15574" width="9.6640625" style="106" customWidth="1"/>
    <col min="15575" max="15575" width="9.33203125" style="106" customWidth="1"/>
    <col min="15576" max="15576" width="0" style="106" hidden="1" customWidth="1"/>
    <col min="15577" max="15577" width="14" style="106" customWidth="1"/>
    <col min="15578" max="15581" width="0" style="106" hidden="1" customWidth="1"/>
    <col min="15582" max="15582" width="47.5546875" style="106" customWidth="1"/>
    <col min="15583" max="15583" width="28.33203125" style="106" customWidth="1"/>
    <col min="15584" max="15823" width="9.109375" style="106"/>
    <col min="15824" max="15824" width="27.33203125" style="106" customWidth="1"/>
    <col min="15825" max="15825" width="0" style="106" hidden="1" customWidth="1"/>
    <col min="15826" max="15826" width="26.6640625" style="106" customWidth="1"/>
    <col min="15827" max="15827" width="5" style="106" customWidth="1"/>
    <col min="15828" max="15828" width="16.5546875" style="106" customWidth="1"/>
    <col min="15829" max="15829" width="7.88671875" style="106" customWidth="1"/>
    <col min="15830" max="15830" width="9.6640625" style="106" customWidth="1"/>
    <col min="15831" max="15831" width="9.33203125" style="106" customWidth="1"/>
    <col min="15832" max="15832" width="0" style="106" hidden="1" customWidth="1"/>
    <col min="15833" max="15833" width="14" style="106" customWidth="1"/>
    <col min="15834" max="15837" width="0" style="106" hidden="1" customWidth="1"/>
    <col min="15838" max="15838" width="47.5546875" style="106" customWidth="1"/>
    <col min="15839" max="15839" width="28.33203125" style="106" customWidth="1"/>
    <col min="15840" max="16079" width="9.109375" style="106"/>
    <col min="16080" max="16080" width="27.33203125" style="106" customWidth="1"/>
    <col min="16081" max="16081" width="0" style="106" hidden="1" customWidth="1"/>
    <col min="16082" max="16082" width="26.6640625" style="106" customWidth="1"/>
    <col min="16083" max="16083" width="5" style="106" customWidth="1"/>
    <col min="16084" max="16084" width="16.5546875" style="106" customWidth="1"/>
    <col min="16085" max="16085" width="7.88671875" style="106" customWidth="1"/>
    <col min="16086" max="16086" width="9.6640625" style="106" customWidth="1"/>
    <col min="16087" max="16087" width="9.33203125" style="106" customWidth="1"/>
    <col min="16088" max="16088" width="0" style="106" hidden="1" customWidth="1"/>
    <col min="16089" max="16089" width="14" style="106" customWidth="1"/>
    <col min="16090" max="16093" width="0" style="106" hidden="1" customWidth="1"/>
    <col min="16094" max="16094" width="47.5546875" style="106" customWidth="1"/>
    <col min="16095" max="16095" width="28.33203125" style="106" customWidth="1"/>
    <col min="16096" max="16384" width="9.109375" style="106"/>
  </cols>
  <sheetData>
    <row r="1" spans="1:10" ht="13.8" x14ac:dyDescent="0.3">
      <c r="J1" s="192"/>
    </row>
    <row r="2" spans="1:10" ht="46.5" customHeight="1" x14ac:dyDescent="0.3">
      <c r="A2" s="246" t="s">
        <v>218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13.8" thickBot="1" x14ac:dyDescent="0.35"/>
    <row r="4" spans="1:10" ht="62.25" customHeight="1" thickBot="1" x14ac:dyDescent="0.35">
      <c r="A4" s="110" t="s">
        <v>75</v>
      </c>
      <c r="B4" s="111" t="s">
        <v>1</v>
      </c>
      <c r="C4" s="112" t="s">
        <v>76</v>
      </c>
      <c r="D4" s="112" t="s">
        <v>3</v>
      </c>
      <c r="E4" s="112" t="s">
        <v>4</v>
      </c>
      <c r="F4" s="112" t="s">
        <v>5</v>
      </c>
      <c r="G4" s="113" t="s">
        <v>6</v>
      </c>
      <c r="H4" s="112" t="s">
        <v>231</v>
      </c>
      <c r="I4" s="112" t="s">
        <v>7</v>
      </c>
      <c r="J4" s="114" t="s">
        <v>8</v>
      </c>
    </row>
    <row r="5" spans="1:10" ht="14.4" thickBot="1" x14ac:dyDescent="0.35">
      <c r="A5" s="115">
        <v>1</v>
      </c>
      <c r="B5" s="116">
        <v>2</v>
      </c>
      <c r="C5" s="116">
        <v>3</v>
      </c>
      <c r="D5" s="116">
        <v>4</v>
      </c>
      <c r="E5" s="116">
        <v>5</v>
      </c>
      <c r="F5" s="116">
        <v>6</v>
      </c>
      <c r="G5" s="116" t="s">
        <v>79</v>
      </c>
      <c r="H5" s="116">
        <v>8</v>
      </c>
      <c r="I5" s="116">
        <v>8</v>
      </c>
      <c r="J5" s="117">
        <v>9</v>
      </c>
    </row>
    <row r="6" spans="1:10" x14ac:dyDescent="0.3">
      <c r="A6" s="247"/>
      <c r="B6" s="248"/>
      <c r="C6" s="248"/>
      <c r="D6" s="248"/>
      <c r="E6" s="248"/>
      <c r="F6" s="248"/>
      <c r="G6" s="248"/>
      <c r="H6" s="248"/>
      <c r="I6" s="248"/>
      <c r="J6" s="249"/>
    </row>
    <row r="7" spans="1:10" ht="34.5" customHeight="1" x14ac:dyDescent="0.3">
      <c r="A7" s="118" t="s">
        <v>217</v>
      </c>
      <c r="B7" s="120" t="s">
        <v>219</v>
      </c>
      <c r="C7" s="119">
        <v>2</v>
      </c>
      <c r="D7" s="120" t="s">
        <v>80</v>
      </c>
      <c r="E7" s="119">
        <v>450</v>
      </c>
      <c r="F7" s="119">
        <v>21</v>
      </c>
      <c r="G7" s="119" t="s">
        <v>11</v>
      </c>
      <c r="H7" s="119">
        <v>2.48</v>
      </c>
      <c r="I7" s="119">
        <f t="shared" ref="I7:I67" si="0">E7*F7</f>
        <v>9450</v>
      </c>
      <c r="J7" s="121"/>
    </row>
    <row r="8" spans="1:10" ht="34.5" customHeight="1" x14ac:dyDescent="0.3">
      <c r="A8" s="118" t="s">
        <v>217</v>
      </c>
      <c r="B8" s="120" t="s">
        <v>219</v>
      </c>
      <c r="C8" s="119">
        <v>2</v>
      </c>
      <c r="D8" s="120" t="s">
        <v>81</v>
      </c>
      <c r="E8" s="119">
        <v>250</v>
      </c>
      <c r="F8" s="119">
        <v>21</v>
      </c>
      <c r="G8" s="119" t="s">
        <v>17</v>
      </c>
      <c r="H8" s="119">
        <v>1.42</v>
      </c>
      <c r="I8" s="119">
        <f t="shared" si="0"/>
        <v>5250</v>
      </c>
      <c r="J8" s="121"/>
    </row>
    <row r="9" spans="1:10" ht="34.5" customHeight="1" x14ac:dyDescent="0.3">
      <c r="A9" s="118" t="s">
        <v>217</v>
      </c>
      <c r="B9" s="120" t="s">
        <v>219</v>
      </c>
      <c r="C9" s="119">
        <v>2</v>
      </c>
      <c r="D9" s="120" t="s">
        <v>82</v>
      </c>
      <c r="E9" s="119">
        <v>51.7</v>
      </c>
      <c r="F9" s="119">
        <v>21</v>
      </c>
      <c r="G9" s="119" t="s">
        <v>14</v>
      </c>
      <c r="H9" s="119">
        <v>4.6500000000000004</v>
      </c>
      <c r="I9" s="119">
        <f t="shared" si="0"/>
        <v>1085.7</v>
      </c>
      <c r="J9" s="121"/>
    </row>
    <row r="10" spans="1:10" ht="34.5" customHeight="1" x14ac:dyDescent="0.3">
      <c r="A10" s="118" t="s">
        <v>217</v>
      </c>
      <c r="B10" s="120" t="s">
        <v>219</v>
      </c>
      <c r="C10" s="119">
        <v>3</v>
      </c>
      <c r="D10" s="120" t="s">
        <v>80</v>
      </c>
      <c r="E10" s="119">
        <v>450</v>
      </c>
      <c r="F10" s="119">
        <v>21</v>
      </c>
      <c r="G10" s="119" t="s">
        <v>11</v>
      </c>
      <c r="H10" s="119">
        <v>2.48</v>
      </c>
      <c r="I10" s="119">
        <f t="shared" si="0"/>
        <v>9450</v>
      </c>
      <c r="J10" s="121"/>
    </row>
    <row r="11" spans="1:10" ht="34.5" customHeight="1" x14ac:dyDescent="0.3">
      <c r="A11" s="118" t="s">
        <v>217</v>
      </c>
      <c r="B11" s="120" t="s">
        <v>219</v>
      </c>
      <c r="C11" s="119">
        <v>3</v>
      </c>
      <c r="D11" s="120" t="s">
        <v>81</v>
      </c>
      <c r="E11" s="119">
        <v>250</v>
      </c>
      <c r="F11" s="119">
        <v>21</v>
      </c>
      <c r="G11" s="119" t="s">
        <v>17</v>
      </c>
      <c r="H11" s="119">
        <v>1.42</v>
      </c>
      <c r="I11" s="119">
        <f t="shared" si="0"/>
        <v>5250</v>
      </c>
      <c r="J11" s="121"/>
    </row>
    <row r="12" spans="1:10" ht="34.5" customHeight="1" x14ac:dyDescent="0.3">
      <c r="A12" s="118" t="s">
        <v>217</v>
      </c>
      <c r="B12" s="120" t="s">
        <v>219</v>
      </c>
      <c r="C12" s="119">
        <v>3</v>
      </c>
      <c r="D12" s="120" t="s">
        <v>82</v>
      </c>
      <c r="E12" s="119">
        <v>51.7</v>
      </c>
      <c r="F12" s="119">
        <v>21</v>
      </c>
      <c r="G12" s="119" t="s">
        <v>14</v>
      </c>
      <c r="H12" s="119">
        <v>4.6500000000000004</v>
      </c>
      <c r="I12" s="119">
        <f t="shared" si="0"/>
        <v>1085.7</v>
      </c>
      <c r="J12" s="121"/>
    </row>
    <row r="13" spans="1:10" ht="34.5" customHeight="1" x14ac:dyDescent="0.3">
      <c r="A13" s="118" t="s">
        <v>217</v>
      </c>
      <c r="B13" s="120" t="s">
        <v>219</v>
      </c>
      <c r="C13" s="119">
        <v>4</v>
      </c>
      <c r="D13" s="120" t="s">
        <v>80</v>
      </c>
      <c r="E13" s="119">
        <v>450</v>
      </c>
      <c r="F13" s="119">
        <v>21</v>
      </c>
      <c r="G13" s="119" t="s">
        <v>11</v>
      </c>
      <c r="H13" s="119">
        <v>2.48</v>
      </c>
      <c r="I13" s="119">
        <f t="shared" si="0"/>
        <v>9450</v>
      </c>
      <c r="J13" s="121"/>
    </row>
    <row r="14" spans="1:10" ht="34.5" customHeight="1" x14ac:dyDescent="0.3">
      <c r="A14" s="118" t="s">
        <v>217</v>
      </c>
      <c r="B14" s="120" t="s">
        <v>219</v>
      </c>
      <c r="C14" s="119">
        <v>4</v>
      </c>
      <c r="D14" s="120" t="s">
        <v>81</v>
      </c>
      <c r="E14" s="119">
        <v>250</v>
      </c>
      <c r="F14" s="119">
        <v>21</v>
      </c>
      <c r="G14" s="119" t="s">
        <v>17</v>
      </c>
      <c r="H14" s="119">
        <v>1.42</v>
      </c>
      <c r="I14" s="119">
        <f t="shared" si="0"/>
        <v>5250</v>
      </c>
      <c r="J14" s="121"/>
    </row>
    <row r="15" spans="1:10" ht="34.5" customHeight="1" x14ac:dyDescent="0.3">
      <c r="A15" s="118" t="s">
        <v>217</v>
      </c>
      <c r="B15" s="120" t="s">
        <v>219</v>
      </c>
      <c r="C15" s="119">
        <v>4</v>
      </c>
      <c r="D15" s="120" t="s">
        <v>82</v>
      </c>
      <c r="E15" s="119">
        <v>51.7</v>
      </c>
      <c r="F15" s="119">
        <v>21</v>
      </c>
      <c r="G15" s="119" t="s">
        <v>14</v>
      </c>
      <c r="H15" s="119">
        <v>4.6500000000000004</v>
      </c>
      <c r="I15" s="119">
        <f t="shared" si="0"/>
        <v>1085.7</v>
      </c>
      <c r="J15" s="121"/>
    </row>
    <row r="16" spans="1:10" s="109" customFormat="1" ht="27.9" customHeight="1" x14ac:dyDescent="0.3">
      <c r="A16" s="118" t="s">
        <v>217</v>
      </c>
      <c r="B16" s="123" t="s">
        <v>220</v>
      </c>
      <c r="C16" s="122">
        <v>1</v>
      </c>
      <c r="D16" s="123" t="s">
        <v>80</v>
      </c>
      <c r="E16" s="122">
        <f>41.4+52+14.2+16.6+30+7.8+7.8+24.6+18.9</f>
        <v>213.30000000000004</v>
      </c>
      <c r="F16" s="122">
        <v>21</v>
      </c>
      <c r="G16" s="122" t="s">
        <v>11</v>
      </c>
      <c r="H16" s="122">
        <v>2.48</v>
      </c>
      <c r="I16" s="122">
        <f t="shared" si="0"/>
        <v>4479.3000000000011</v>
      </c>
      <c r="J16" s="124"/>
    </row>
    <row r="17" spans="1:10" s="109" customFormat="1" ht="27.9" customHeight="1" x14ac:dyDescent="0.3">
      <c r="A17" s="118" t="s">
        <v>217</v>
      </c>
      <c r="B17" s="123" t="s">
        <v>220</v>
      </c>
      <c r="C17" s="122">
        <v>1</v>
      </c>
      <c r="D17" s="123" t="s">
        <v>81</v>
      </c>
      <c r="E17" s="122">
        <f>1.7+98.9+70.4+9.7+18.7+11.2+2.3+1.3+11.6+10.6+10.2+7.2</f>
        <v>253.79999999999995</v>
      </c>
      <c r="F17" s="122">
        <v>21</v>
      </c>
      <c r="G17" s="122" t="s">
        <v>17</v>
      </c>
      <c r="H17" s="122">
        <v>1.42</v>
      </c>
      <c r="I17" s="122">
        <f t="shared" si="0"/>
        <v>5329.7999999999993</v>
      </c>
      <c r="J17" s="124"/>
    </row>
    <row r="18" spans="1:10" s="109" customFormat="1" ht="27.9" customHeight="1" x14ac:dyDescent="0.3">
      <c r="A18" s="118" t="s">
        <v>217</v>
      </c>
      <c r="B18" s="123" t="s">
        <v>220</v>
      </c>
      <c r="C18" s="122">
        <v>1</v>
      </c>
      <c r="D18" s="123" t="s">
        <v>82</v>
      </c>
      <c r="E18" s="122">
        <f>1.8+3.9+0.9+0.9+1.6+3.3+0.9+0.9+2.2+1.5</f>
        <v>17.900000000000002</v>
      </c>
      <c r="F18" s="122">
        <v>21</v>
      </c>
      <c r="G18" s="122" t="s">
        <v>14</v>
      </c>
      <c r="H18" s="122">
        <v>4.6500000000000004</v>
      </c>
      <c r="I18" s="122">
        <f t="shared" si="0"/>
        <v>375.90000000000003</v>
      </c>
      <c r="J18" s="124"/>
    </row>
    <row r="19" spans="1:10" s="109" customFormat="1" ht="27.9" customHeight="1" x14ac:dyDescent="0.3">
      <c r="A19" s="118" t="s">
        <v>217</v>
      </c>
      <c r="B19" s="123" t="s">
        <v>220</v>
      </c>
      <c r="C19" s="122">
        <v>2</v>
      </c>
      <c r="D19" s="123" t="s">
        <v>81</v>
      </c>
      <c r="E19" s="122">
        <f>51.6+21.7+11.5+14+9.7+30.3+13.5</f>
        <v>152.30000000000001</v>
      </c>
      <c r="F19" s="122">
        <v>21</v>
      </c>
      <c r="G19" s="122" t="s">
        <v>17</v>
      </c>
      <c r="H19" s="122">
        <v>1.42</v>
      </c>
      <c r="I19" s="122">
        <f t="shared" si="0"/>
        <v>3198.3</v>
      </c>
      <c r="J19" s="124"/>
    </row>
    <row r="20" spans="1:10" s="109" customFormat="1" ht="27.9" customHeight="1" x14ac:dyDescent="0.3">
      <c r="A20" s="118" t="s">
        <v>217</v>
      </c>
      <c r="B20" s="123" t="s">
        <v>220</v>
      </c>
      <c r="C20" s="122">
        <v>2</v>
      </c>
      <c r="D20" s="123" t="s">
        <v>82</v>
      </c>
      <c r="E20" s="122">
        <f>1.1+1.1+1.2+1.1+1.6+2.3</f>
        <v>8.3999999999999986</v>
      </c>
      <c r="F20" s="122">
        <v>21</v>
      </c>
      <c r="G20" s="122" t="s">
        <v>14</v>
      </c>
      <c r="H20" s="122">
        <v>4.6500000000000004</v>
      </c>
      <c r="I20" s="122">
        <f t="shared" si="0"/>
        <v>176.39999999999998</v>
      </c>
      <c r="J20" s="124"/>
    </row>
    <row r="21" spans="1:10" s="109" customFormat="1" ht="27.9" customHeight="1" x14ac:dyDescent="0.3">
      <c r="A21" s="118" t="s">
        <v>217</v>
      </c>
      <c r="B21" s="123" t="s">
        <v>220</v>
      </c>
      <c r="C21" s="122">
        <v>2</v>
      </c>
      <c r="D21" s="123" t="s">
        <v>80</v>
      </c>
      <c r="E21" s="122">
        <f>10.6+10.7+12.3+16.9+22.6+13.3+14.5+15.7+18.4+14.3+32.1</f>
        <v>181.4</v>
      </c>
      <c r="F21" s="122">
        <v>21</v>
      </c>
      <c r="G21" s="122" t="s">
        <v>11</v>
      </c>
      <c r="H21" s="122">
        <v>2.48</v>
      </c>
      <c r="I21" s="122">
        <f>E21*F21</f>
        <v>3809.4</v>
      </c>
      <c r="J21" s="124"/>
    </row>
    <row r="22" spans="1:10" s="109" customFormat="1" ht="27.9" customHeight="1" x14ac:dyDescent="0.3">
      <c r="A22" s="118" t="s">
        <v>217</v>
      </c>
      <c r="B22" s="123" t="s">
        <v>220</v>
      </c>
      <c r="C22" s="122">
        <v>1</v>
      </c>
      <c r="D22" s="123" t="s">
        <v>83</v>
      </c>
      <c r="E22" s="122">
        <v>116</v>
      </c>
      <c r="F22" s="122">
        <v>8</v>
      </c>
      <c r="G22" s="122" t="s">
        <v>17</v>
      </c>
      <c r="H22" s="122">
        <v>1.42</v>
      </c>
      <c r="I22" s="122">
        <f t="shared" si="0"/>
        <v>928</v>
      </c>
      <c r="J22" s="124"/>
    </row>
    <row r="23" spans="1:10" s="109" customFormat="1" ht="27.9" customHeight="1" x14ac:dyDescent="0.3">
      <c r="A23" s="118" t="s">
        <v>217</v>
      </c>
      <c r="B23" s="123" t="s">
        <v>220</v>
      </c>
      <c r="C23" s="122">
        <v>1</v>
      </c>
      <c r="D23" s="123" t="s">
        <v>84</v>
      </c>
      <c r="E23" s="122">
        <f>164.8+65.9</f>
        <v>230.70000000000002</v>
      </c>
      <c r="F23" s="122">
        <v>4</v>
      </c>
      <c r="G23" s="122" t="s">
        <v>17</v>
      </c>
      <c r="H23" s="122">
        <v>1.42</v>
      </c>
      <c r="I23" s="122">
        <f t="shared" si="0"/>
        <v>922.80000000000007</v>
      </c>
      <c r="J23" s="124"/>
    </row>
    <row r="24" spans="1:10" s="109" customFormat="1" ht="27.9" customHeight="1" x14ac:dyDescent="0.3">
      <c r="A24" s="118" t="s">
        <v>217</v>
      </c>
      <c r="B24" s="123" t="s">
        <v>220</v>
      </c>
      <c r="C24" s="122">
        <v>1</v>
      </c>
      <c r="D24" s="123" t="s">
        <v>85</v>
      </c>
      <c r="E24" s="122">
        <v>8.8000000000000007</v>
      </c>
      <c r="F24" s="122">
        <v>2</v>
      </c>
      <c r="G24" s="122" t="s">
        <v>11</v>
      </c>
      <c r="H24" s="122">
        <v>2.48</v>
      </c>
      <c r="I24" s="122">
        <f t="shared" si="0"/>
        <v>17.600000000000001</v>
      </c>
      <c r="J24" s="124"/>
    </row>
    <row r="25" spans="1:10" s="109" customFormat="1" ht="27.9" customHeight="1" x14ac:dyDescent="0.3">
      <c r="A25" s="118" t="s">
        <v>217</v>
      </c>
      <c r="B25" s="123" t="s">
        <v>220</v>
      </c>
      <c r="C25" s="122">
        <v>2</v>
      </c>
      <c r="D25" s="123" t="s">
        <v>86</v>
      </c>
      <c r="E25" s="122">
        <f>86.3+99.1</f>
        <v>185.39999999999998</v>
      </c>
      <c r="F25" s="122">
        <v>2</v>
      </c>
      <c r="G25" s="122" t="s">
        <v>17</v>
      </c>
      <c r="H25" s="122">
        <v>1.42</v>
      </c>
      <c r="I25" s="122">
        <f t="shared" si="0"/>
        <v>370.79999999999995</v>
      </c>
      <c r="J25" s="124"/>
    </row>
    <row r="26" spans="1:10" s="109" customFormat="1" ht="27.9" customHeight="1" x14ac:dyDescent="0.3">
      <c r="A26" s="118" t="s">
        <v>217</v>
      </c>
      <c r="B26" s="123" t="s">
        <v>220</v>
      </c>
      <c r="C26" s="122">
        <v>2</v>
      </c>
      <c r="D26" s="123" t="s">
        <v>87</v>
      </c>
      <c r="E26" s="122">
        <v>59.5</v>
      </c>
      <c r="F26" s="122">
        <v>8</v>
      </c>
      <c r="G26" s="122" t="s">
        <v>11</v>
      </c>
      <c r="H26" s="122">
        <v>2.48</v>
      </c>
      <c r="I26" s="122">
        <f t="shared" si="0"/>
        <v>476</v>
      </c>
      <c r="J26" s="124"/>
    </row>
    <row r="27" spans="1:10" s="109" customFormat="1" ht="27.9" customHeight="1" x14ac:dyDescent="0.3">
      <c r="A27" s="118" t="s">
        <v>217</v>
      </c>
      <c r="B27" s="123" t="s">
        <v>220</v>
      </c>
      <c r="C27" s="122">
        <v>1</v>
      </c>
      <c r="D27" s="123" t="s">
        <v>88</v>
      </c>
      <c r="E27" s="122">
        <v>26</v>
      </c>
      <c r="F27" s="122">
        <v>4</v>
      </c>
      <c r="G27" s="122" t="s">
        <v>17</v>
      </c>
      <c r="H27" s="122">
        <v>1.42</v>
      </c>
      <c r="I27" s="122">
        <f t="shared" si="0"/>
        <v>104</v>
      </c>
      <c r="J27" s="124"/>
    </row>
    <row r="28" spans="1:10" s="109" customFormat="1" ht="27.9" customHeight="1" x14ac:dyDescent="0.3">
      <c r="A28" s="118" t="s">
        <v>217</v>
      </c>
      <c r="B28" s="123" t="s">
        <v>221</v>
      </c>
      <c r="C28" s="122">
        <v>1</v>
      </c>
      <c r="D28" s="123" t="s">
        <v>89</v>
      </c>
      <c r="E28" s="122">
        <f>61.6+49.6+42.3+67+13.7</f>
        <v>234.2</v>
      </c>
      <c r="F28" s="122">
        <v>12</v>
      </c>
      <c r="G28" s="122" t="s">
        <v>11</v>
      </c>
      <c r="H28" s="122">
        <v>2.48</v>
      </c>
      <c r="I28" s="122">
        <f t="shared" si="0"/>
        <v>2810.3999999999996</v>
      </c>
      <c r="J28" s="124"/>
    </row>
    <row r="29" spans="1:10" ht="27.9" customHeight="1" x14ac:dyDescent="0.3">
      <c r="A29" s="118" t="s">
        <v>217</v>
      </c>
      <c r="B29" s="123" t="s">
        <v>221</v>
      </c>
      <c r="C29" s="123" t="s">
        <v>90</v>
      </c>
      <c r="D29" s="123" t="s">
        <v>89</v>
      </c>
      <c r="E29" s="122">
        <f>31.9+11.6</f>
        <v>43.5</v>
      </c>
      <c r="F29" s="122">
        <v>12</v>
      </c>
      <c r="G29" s="122" t="s">
        <v>11</v>
      </c>
      <c r="H29" s="122">
        <v>2.48</v>
      </c>
      <c r="I29" s="122">
        <f t="shared" si="0"/>
        <v>522</v>
      </c>
      <c r="J29" s="125"/>
    </row>
    <row r="30" spans="1:10" ht="27.9" customHeight="1" x14ac:dyDescent="0.3">
      <c r="A30" s="118" t="s">
        <v>217</v>
      </c>
      <c r="B30" s="123" t="s">
        <v>221</v>
      </c>
      <c r="C30" s="127">
        <v>1</v>
      </c>
      <c r="D30" s="128" t="s">
        <v>91</v>
      </c>
      <c r="E30" s="129">
        <f>30.9+23</f>
        <v>53.9</v>
      </c>
      <c r="F30" s="122">
        <v>2</v>
      </c>
      <c r="G30" s="122" t="s">
        <v>11</v>
      </c>
      <c r="H30" s="122">
        <v>2.48</v>
      </c>
      <c r="I30" s="122">
        <f t="shared" si="0"/>
        <v>107.8</v>
      </c>
      <c r="J30" s="125"/>
    </row>
    <row r="31" spans="1:10" s="126" customFormat="1" ht="27.9" customHeight="1" x14ac:dyDescent="0.3">
      <c r="A31" s="118" t="s">
        <v>217</v>
      </c>
      <c r="B31" s="123" t="s">
        <v>221</v>
      </c>
      <c r="C31" s="127">
        <v>1</v>
      </c>
      <c r="D31" s="128" t="s">
        <v>21</v>
      </c>
      <c r="E31" s="129">
        <v>8</v>
      </c>
      <c r="F31" s="122">
        <v>2</v>
      </c>
      <c r="G31" s="122" t="s">
        <v>17</v>
      </c>
      <c r="H31" s="122">
        <v>1.42</v>
      </c>
      <c r="I31" s="122">
        <f t="shared" si="0"/>
        <v>16</v>
      </c>
      <c r="J31" s="125"/>
    </row>
    <row r="32" spans="1:10" s="126" customFormat="1" ht="27.9" customHeight="1" x14ac:dyDescent="0.3">
      <c r="A32" s="118" t="s">
        <v>217</v>
      </c>
      <c r="B32" s="123" t="s">
        <v>221</v>
      </c>
      <c r="C32" s="127">
        <v>1</v>
      </c>
      <c r="D32" s="128" t="s">
        <v>21</v>
      </c>
      <c r="E32" s="127">
        <f>2.1+3.4+19.8+9.3+2.6+2.1+6.7</f>
        <v>46.000000000000007</v>
      </c>
      <c r="F32" s="122">
        <v>12</v>
      </c>
      <c r="G32" s="122" t="s">
        <v>17</v>
      </c>
      <c r="H32" s="122">
        <v>1.42</v>
      </c>
      <c r="I32" s="122">
        <f t="shared" si="0"/>
        <v>552.00000000000011</v>
      </c>
      <c r="J32" s="125"/>
    </row>
    <row r="33" spans="1:10" s="109" customFormat="1" ht="27.9" customHeight="1" x14ac:dyDescent="0.3">
      <c r="A33" s="118" t="s">
        <v>217</v>
      </c>
      <c r="B33" s="123" t="s">
        <v>221</v>
      </c>
      <c r="C33" s="127">
        <v>1</v>
      </c>
      <c r="D33" s="128" t="s">
        <v>92</v>
      </c>
      <c r="E33" s="127">
        <v>3.2</v>
      </c>
      <c r="F33" s="122">
        <v>2</v>
      </c>
      <c r="G33" s="122" t="s">
        <v>14</v>
      </c>
      <c r="H33" s="122">
        <v>4.6500000000000004</v>
      </c>
      <c r="I33" s="122">
        <f t="shared" si="0"/>
        <v>6.4</v>
      </c>
      <c r="J33" s="130"/>
    </row>
    <row r="34" spans="1:10" s="109" customFormat="1" ht="27.9" customHeight="1" x14ac:dyDescent="0.3">
      <c r="A34" s="118" t="s">
        <v>217</v>
      </c>
      <c r="B34" s="123" t="s">
        <v>221</v>
      </c>
      <c r="C34" s="127">
        <v>2</v>
      </c>
      <c r="D34" s="128" t="s">
        <v>91</v>
      </c>
      <c r="E34" s="127">
        <f>41+44.3+18.8+26.9+20.7+19.7+13.2+9.9+16.9+15.1+15.6+13.5+13.2+19.6</f>
        <v>288.39999999999998</v>
      </c>
      <c r="F34" s="122">
        <v>21</v>
      </c>
      <c r="G34" s="122" t="s">
        <v>11</v>
      </c>
      <c r="H34" s="122">
        <v>2.48</v>
      </c>
      <c r="I34" s="122">
        <f t="shared" si="0"/>
        <v>6056.4</v>
      </c>
      <c r="J34" s="130"/>
    </row>
    <row r="35" spans="1:10" s="109" customFormat="1" ht="27.9" customHeight="1" x14ac:dyDescent="0.3">
      <c r="A35" s="118" t="s">
        <v>217</v>
      </c>
      <c r="B35" s="123" t="s">
        <v>221</v>
      </c>
      <c r="C35" s="131">
        <v>2</v>
      </c>
      <c r="D35" s="132" t="s">
        <v>93</v>
      </c>
      <c r="E35" s="131">
        <f>14.6+5.3+20.8+25.8+12.5+27.5</f>
        <v>106.5</v>
      </c>
      <c r="F35" s="122">
        <v>21</v>
      </c>
      <c r="G35" s="122" t="s">
        <v>17</v>
      </c>
      <c r="H35" s="122">
        <v>1.42</v>
      </c>
      <c r="I35" s="122">
        <f t="shared" si="0"/>
        <v>2236.5</v>
      </c>
      <c r="J35" s="133"/>
    </row>
    <row r="36" spans="1:10" s="109" customFormat="1" ht="27.9" customHeight="1" x14ac:dyDescent="0.3">
      <c r="A36" s="118" t="s">
        <v>217</v>
      </c>
      <c r="B36" s="123" t="s">
        <v>221</v>
      </c>
      <c r="C36" s="131">
        <v>2</v>
      </c>
      <c r="D36" s="132" t="s">
        <v>94</v>
      </c>
      <c r="E36" s="131">
        <f>2+2.1+2.5+6.1+5.8+14.2+2.6+2.5</f>
        <v>37.800000000000004</v>
      </c>
      <c r="F36" s="122">
        <v>21</v>
      </c>
      <c r="G36" s="122" t="s">
        <v>14</v>
      </c>
      <c r="H36" s="122">
        <v>4.6500000000000004</v>
      </c>
      <c r="I36" s="122">
        <f t="shared" si="0"/>
        <v>793.80000000000007</v>
      </c>
      <c r="J36" s="133"/>
    </row>
    <row r="37" spans="1:10" s="109" customFormat="1" ht="27.9" customHeight="1" x14ac:dyDescent="0.3">
      <c r="A37" s="118" t="s">
        <v>217</v>
      </c>
      <c r="B37" s="123" t="s">
        <v>221</v>
      </c>
      <c r="C37" s="131">
        <v>3</v>
      </c>
      <c r="D37" s="132" t="s">
        <v>91</v>
      </c>
      <c r="E37" s="131">
        <f>31.8+64.3+48.7+18.4+18.9+79.7+22.9+30.1</f>
        <v>314.8</v>
      </c>
      <c r="F37" s="122">
        <v>21</v>
      </c>
      <c r="G37" s="122" t="s">
        <v>11</v>
      </c>
      <c r="H37" s="122">
        <v>2.48</v>
      </c>
      <c r="I37" s="122">
        <f t="shared" si="0"/>
        <v>6610.8</v>
      </c>
      <c r="J37" s="133"/>
    </row>
    <row r="38" spans="1:10" s="109" customFormat="1" ht="27.9" customHeight="1" x14ac:dyDescent="0.3">
      <c r="A38" s="118" t="s">
        <v>217</v>
      </c>
      <c r="B38" s="123" t="s">
        <v>221</v>
      </c>
      <c r="C38" s="131">
        <v>3</v>
      </c>
      <c r="D38" s="132" t="s">
        <v>95</v>
      </c>
      <c r="E38" s="131">
        <f>37.2+13.9+13+21.5+26.3+12.5+38.4</f>
        <v>162.79999999999998</v>
      </c>
      <c r="F38" s="122">
        <v>21</v>
      </c>
      <c r="G38" s="122" t="s">
        <v>17</v>
      </c>
      <c r="H38" s="122">
        <v>1.42</v>
      </c>
      <c r="I38" s="122">
        <f t="shared" si="0"/>
        <v>3418.7999999999997</v>
      </c>
      <c r="J38" s="133"/>
    </row>
    <row r="39" spans="1:10" s="109" customFormat="1" ht="27.9" customHeight="1" x14ac:dyDescent="0.3">
      <c r="A39" s="118" t="s">
        <v>217</v>
      </c>
      <c r="B39" s="123" t="s">
        <v>221</v>
      </c>
      <c r="C39" s="131">
        <v>3</v>
      </c>
      <c r="D39" s="132" t="s">
        <v>92</v>
      </c>
      <c r="E39" s="131">
        <f>6.3+1.4+1.4+4.7+1.4+1.4</f>
        <v>16.600000000000001</v>
      </c>
      <c r="F39" s="131">
        <v>21</v>
      </c>
      <c r="G39" s="131" t="s">
        <v>14</v>
      </c>
      <c r="H39" s="122">
        <v>4.6500000000000004</v>
      </c>
      <c r="I39" s="122">
        <f t="shared" si="0"/>
        <v>348.6</v>
      </c>
      <c r="J39" s="134"/>
    </row>
    <row r="40" spans="1:10" s="109" customFormat="1" ht="27.9" customHeight="1" x14ac:dyDescent="0.3">
      <c r="A40" s="118" t="s">
        <v>217</v>
      </c>
      <c r="B40" s="123" t="s">
        <v>222</v>
      </c>
      <c r="C40" s="131">
        <v>4</v>
      </c>
      <c r="D40" s="132" t="s">
        <v>96</v>
      </c>
      <c r="E40" s="131">
        <f>16.7+18.4+16.3+14.2+16.4+16.5+30+19+54+28.8+39.8+20.6+25.3+24.8+10.4</f>
        <v>351.20000000000005</v>
      </c>
      <c r="F40" s="131">
        <v>21</v>
      </c>
      <c r="G40" s="131" t="s">
        <v>11</v>
      </c>
      <c r="H40" s="122">
        <v>2.48</v>
      </c>
      <c r="I40" s="122">
        <f t="shared" si="0"/>
        <v>7375.2000000000007</v>
      </c>
      <c r="J40" s="135"/>
    </row>
    <row r="41" spans="1:10" s="109" customFormat="1" ht="27.9" customHeight="1" x14ac:dyDescent="0.3">
      <c r="A41" s="118" t="s">
        <v>217</v>
      </c>
      <c r="B41" s="123" t="s">
        <v>222</v>
      </c>
      <c r="C41" s="131">
        <v>4</v>
      </c>
      <c r="D41" s="132" t="s">
        <v>97</v>
      </c>
      <c r="E41" s="131">
        <f>14.9+9.8+20.1+30.8+12.5</f>
        <v>88.100000000000009</v>
      </c>
      <c r="F41" s="131">
        <v>21</v>
      </c>
      <c r="G41" s="131" t="s">
        <v>17</v>
      </c>
      <c r="H41" s="122">
        <v>1.42</v>
      </c>
      <c r="I41" s="122">
        <f t="shared" si="0"/>
        <v>1850.1000000000001</v>
      </c>
      <c r="J41" s="135"/>
    </row>
    <row r="42" spans="1:10" s="109" customFormat="1" ht="27.9" customHeight="1" x14ac:dyDescent="0.3">
      <c r="A42" s="118" t="s">
        <v>217</v>
      </c>
      <c r="B42" s="123" t="s">
        <v>222</v>
      </c>
      <c r="C42" s="123">
        <v>4</v>
      </c>
      <c r="D42" s="123" t="s">
        <v>94</v>
      </c>
      <c r="E42" s="131">
        <f>2.3+2.6+2.4+6.4+2.8+4.5</f>
        <v>21</v>
      </c>
      <c r="F42" s="131">
        <v>21</v>
      </c>
      <c r="G42" s="131" t="s">
        <v>14</v>
      </c>
      <c r="H42" s="122">
        <v>4.6500000000000004</v>
      </c>
      <c r="I42" s="122">
        <f t="shared" si="0"/>
        <v>441</v>
      </c>
      <c r="J42" s="135"/>
    </row>
    <row r="43" spans="1:10" s="109" customFormat="1" ht="27.9" customHeight="1" x14ac:dyDescent="0.3">
      <c r="A43" s="118" t="s">
        <v>217</v>
      </c>
      <c r="B43" s="123" t="s">
        <v>222</v>
      </c>
      <c r="C43" s="119">
        <v>1</v>
      </c>
      <c r="D43" s="120" t="s">
        <v>98</v>
      </c>
      <c r="E43" s="119">
        <f>18+13.1+15.8+7.3+10.1+26.7+9.9+19.7+11.2+13.4+11.9+27.3+29.4+15.3+20.8+13.6+11.3+41.9+26+11.6</f>
        <v>354.30000000000007</v>
      </c>
      <c r="F43" s="119">
        <v>21</v>
      </c>
      <c r="G43" s="119" t="s">
        <v>11</v>
      </c>
      <c r="H43" s="122">
        <v>2.48</v>
      </c>
      <c r="I43" s="122">
        <f t="shared" si="0"/>
        <v>7440.3000000000011</v>
      </c>
      <c r="J43" s="125"/>
    </row>
    <row r="44" spans="1:10" s="109" customFormat="1" ht="27.9" customHeight="1" x14ac:dyDescent="0.3">
      <c r="A44" s="118" t="s">
        <v>217</v>
      </c>
      <c r="B44" s="123" t="s">
        <v>222</v>
      </c>
      <c r="C44" s="122">
        <v>1</v>
      </c>
      <c r="D44" s="123" t="s">
        <v>99</v>
      </c>
      <c r="E44" s="122">
        <f>13.5+48.9+17.1+27.2+9.1+17+19.8</f>
        <v>152.60000000000002</v>
      </c>
      <c r="F44" s="122">
        <v>21</v>
      </c>
      <c r="G44" s="122" t="s">
        <v>17</v>
      </c>
      <c r="H44" s="122">
        <v>1.42</v>
      </c>
      <c r="I44" s="122">
        <f t="shared" si="0"/>
        <v>3204.6000000000004</v>
      </c>
      <c r="J44" s="133"/>
    </row>
    <row r="45" spans="1:10" s="109" customFormat="1" ht="27.9" customHeight="1" x14ac:dyDescent="0.3">
      <c r="A45" s="118" t="s">
        <v>217</v>
      </c>
      <c r="B45" s="123" t="s">
        <v>222</v>
      </c>
      <c r="C45" s="122">
        <v>1</v>
      </c>
      <c r="D45" s="123" t="s">
        <v>92</v>
      </c>
      <c r="E45" s="122">
        <f>12.2+3.3+0.8+2+1.5</f>
        <v>19.8</v>
      </c>
      <c r="F45" s="122">
        <v>21</v>
      </c>
      <c r="G45" s="122" t="s">
        <v>14</v>
      </c>
      <c r="H45" s="122">
        <v>4.6500000000000004</v>
      </c>
      <c r="I45" s="122">
        <f t="shared" si="0"/>
        <v>415.8</v>
      </c>
      <c r="J45" s="136"/>
    </row>
    <row r="46" spans="1:10" s="126" customFormat="1" ht="27.9" customHeight="1" x14ac:dyDescent="0.3">
      <c r="A46" s="118" t="s">
        <v>217</v>
      </c>
      <c r="B46" s="123" t="s">
        <v>222</v>
      </c>
      <c r="C46" s="122">
        <v>2</v>
      </c>
      <c r="D46" s="123" t="s">
        <v>98</v>
      </c>
      <c r="E46" s="122">
        <f>17.2+13.2+27.3+15.8+14.8+24.3+8.2+10.5+19.8+14.5+24.3+17.4+8.3+17.6+14.6+20.8+9.5+19.5+9.7+29+12.9</f>
        <v>349.2</v>
      </c>
      <c r="F46" s="122">
        <v>21</v>
      </c>
      <c r="G46" s="122" t="s">
        <v>11</v>
      </c>
      <c r="H46" s="122">
        <v>2.48</v>
      </c>
      <c r="I46" s="122">
        <f t="shared" si="0"/>
        <v>7333.2</v>
      </c>
      <c r="J46" s="133"/>
    </row>
    <row r="47" spans="1:10" s="126" customFormat="1" ht="27.9" customHeight="1" x14ac:dyDescent="0.3">
      <c r="A47" s="118" t="s">
        <v>217</v>
      </c>
      <c r="B47" s="123" t="s">
        <v>222</v>
      </c>
      <c r="C47" s="122">
        <v>2</v>
      </c>
      <c r="D47" s="123" t="s">
        <v>99</v>
      </c>
      <c r="E47" s="122">
        <f>16.8+52.5+16.8+25+3.1+37.4</f>
        <v>151.6</v>
      </c>
      <c r="F47" s="122">
        <v>21</v>
      </c>
      <c r="G47" s="122" t="s">
        <v>17</v>
      </c>
      <c r="H47" s="122">
        <v>1.42</v>
      </c>
      <c r="I47" s="122">
        <f t="shared" si="0"/>
        <v>3183.6</v>
      </c>
      <c r="J47" s="133"/>
    </row>
    <row r="48" spans="1:10" s="126" customFormat="1" ht="27.9" customHeight="1" x14ac:dyDescent="0.3">
      <c r="A48" s="118" t="s">
        <v>217</v>
      </c>
      <c r="B48" s="123" t="s">
        <v>222</v>
      </c>
      <c r="C48" s="119">
        <v>2</v>
      </c>
      <c r="D48" s="120" t="s">
        <v>92</v>
      </c>
      <c r="E48" s="119">
        <f>1.4+1+0.9+2.1+0.9+0.9+1.2</f>
        <v>8.4</v>
      </c>
      <c r="F48" s="119">
        <v>21</v>
      </c>
      <c r="G48" s="119" t="s">
        <v>14</v>
      </c>
      <c r="H48" s="122">
        <v>4.6500000000000004</v>
      </c>
      <c r="I48" s="122">
        <f t="shared" si="0"/>
        <v>176.4</v>
      </c>
      <c r="J48" s="130"/>
    </row>
    <row r="49" spans="1:10" s="109" customFormat="1" ht="27.9" customHeight="1" x14ac:dyDescent="0.3">
      <c r="A49" s="118" t="s">
        <v>217</v>
      </c>
      <c r="B49" s="123" t="s">
        <v>222</v>
      </c>
      <c r="C49" s="119">
        <v>3</v>
      </c>
      <c r="D49" s="120" t="s">
        <v>100</v>
      </c>
      <c r="E49" s="119">
        <f>17.5+45.5+15.2+16+11.1+13.3+9.3+17.5+8.8+11.9+14.5+14.3+11.1+21.5+9.9+15.8+41.9+19.8+17.3+12.5</f>
        <v>344.70000000000005</v>
      </c>
      <c r="F49" s="119">
        <v>21</v>
      </c>
      <c r="G49" s="119" t="s">
        <v>11</v>
      </c>
      <c r="H49" s="122">
        <v>2.48</v>
      </c>
      <c r="I49" s="122">
        <f t="shared" si="0"/>
        <v>7238.7000000000007</v>
      </c>
      <c r="J49" s="133"/>
    </row>
    <row r="50" spans="1:10" s="109" customFormat="1" ht="27.9" customHeight="1" x14ac:dyDescent="0.3">
      <c r="A50" s="118" t="s">
        <v>217</v>
      </c>
      <c r="B50" s="123" t="s">
        <v>222</v>
      </c>
      <c r="C50" s="119">
        <v>3</v>
      </c>
      <c r="D50" s="120" t="s">
        <v>99</v>
      </c>
      <c r="E50" s="119">
        <f>16.9+48.2+16.8+31.5+2.3+0.9+47.7</f>
        <v>164.3</v>
      </c>
      <c r="F50" s="119">
        <v>21</v>
      </c>
      <c r="G50" s="119" t="s">
        <v>17</v>
      </c>
      <c r="H50" s="122">
        <v>1.42</v>
      </c>
      <c r="I50" s="122">
        <f t="shared" si="0"/>
        <v>3450.3</v>
      </c>
      <c r="J50" s="133"/>
    </row>
    <row r="51" spans="1:10" s="126" customFormat="1" ht="27.9" customHeight="1" x14ac:dyDescent="0.3">
      <c r="A51" s="118" t="s">
        <v>217</v>
      </c>
      <c r="B51" s="123" t="s">
        <v>222</v>
      </c>
      <c r="C51" s="119">
        <v>3</v>
      </c>
      <c r="D51" s="120" t="s">
        <v>92</v>
      </c>
      <c r="E51" s="119">
        <f>1.1+1+2.3+0.9+0.9+1.1</f>
        <v>7.3000000000000007</v>
      </c>
      <c r="F51" s="119">
        <v>21</v>
      </c>
      <c r="G51" s="119" t="s">
        <v>14</v>
      </c>
      <c r="H51" s="122">
        <v>4.6500000000000004</v>
      </c>
      <c r="I51" s="122">
        <f t="shared" si="0"/>
        <v>153.30000000000001</v>
      </c>
      <c r="J51" s="130"/>
    </row>
    <row r="52" spans="1:10" s="126" customFormat="1" ht="27.9" customHeight="1" x14ac:dyDescent="0.3">
      <c r="A52" s="118" t="s">
        <v>217</v>
      </c>
      <c r="B52" s="123" t="s">
        <v>222</v>
      </c>
      <c r="C52" s="119" t="s">
        <v>90</v>
      </c>
      <c r="D52" s="120" t="s">
        <v>81</v>
      </c>
      <c r="E52" s="119">
        <f>32.2+34.6+29.4+55.9+8.1+4.4+5.2</f>
        <v>169.8</v>
      </c>
      <c r="F52" s="119">
        <v>8</v>
      </c>
      <c r="G52" s="119" t="s">
        <v>17</v>
      </c>
      <c r="H52" s="122">
        <v>1.42</v>
      </c>
      <c r="I52" s="122">
        <f t="shared" si="0"/>
        <v>1358.4</v>
      </c>
      <c r="J52" s="250"/>
    </row>
    <row r="53" spans="1:10" s="126" customFormat="1" ht="27.9" customHeight="1" x14ac:dyDescent="0.3">
      <c r="A53" s="118" t="s">
        <v>217</v>
      </c>
      <c r="B53" s="123" t="s">
        <v>222</v>
      </c>
      <c r="C53" s="119" t="s">
        <v>90</v>
      </c>
      <c r="D53" s="120" t="s">
        <v>80</v>
      </c>
      <c r="E53" s="119">
        <f>23.4+11.4+16.8+15.9+20.6+71.6+12.3+49.5</f>
        <v>221.5</v>
      </c>
      <c r="F53" s="119">
        <v>8</v>
      </c>
      <c r="G53" s="119" t="s">
        <v>11</v>
      </c>
      <c r="H53" s="122">
        <v>2.48</v>
      </c>
      <c r="I53" s="122">
        <f t="shared" si="0"/>
        <v>1772</v>
      </c>
      <c r="J53" s="251"/>
    </row>
    <row r="54" spans="1:10" s="126" customFormat="1" ht="27.9" customHeight="1" x14ac:dyDescent="0.3">
      <c r="A54" s="118" t="s">
        <v>217</v>
      </c>
      <c r="B54" s="123" t="s">
        <v>222</v>
      </c>
      <c r="C54" s="122" t="s">
        <v>90</v>
      </c>
      <c r="D54" s="123" t="s">
        <v>92</v>
      </c>
      <c r="E54" s="122">
        <f>2.6+2.6+2.4</f>
        <v>7.6</v>
      </c>
      <c r="F54" s="122">
        <v>8</v>
      </c>
      <c r="G54" s="122" t="s">
        <v>101</v>
      </c>
      <c r="H54" s="122">
        <v>4.6500000000000004</v>
      </c>
      <c r="I54" s="122">
        <f t="shared" si="0"/>
        <v>60.8</v>
      </c>
      <c r="J54" s="252"/>
    </row>
    <row r="55" spans="1:10" s="126" customFormat="1" ht="27.9" customHeight="1" x14ac:dyDescent="0.3">
      <c r="A55" s="118" t="s">
        <v>217</v>
      </c>
      <c r="B55" s="123" t="s">
        <v>222</v>
      </c>
      <c r="C55" s="119">
        <v>1</v>
      </c>
      <c r="D55" s="120" t="s">
        <v>80</v>
      </c>
      <c r="E55" s="119">
        <f>31.4+16.4+52+33.1+9.7+10</f>
        <v>152.6</v>
      </c>
      <c r="F55" s="119">
        <v>12</v>
      </c>
      <c r="G55" s="119" t="s">
        <v>11</v>
      </c>
      <c r="H55" s="122">
        <v>2.48</v>
      </c>
      <c r="I55" s="122">
        <f>E55*F55</f>
        <v>1831.1999999999998</v>
      </c>
      <c r="J55" s="250"/>
    </row>
    <row r="56" spans="1:10" s="126" customFormat="1" ht="27.9" customHeight="1" x14ac:dyDescent="0.3">
      <c r="A56" s="118" t="s">
        <v>217</v>
      </c>
      <c r="B56" s="123" t="s">
        <v>222</v>
      </c>
      <c r="C56" s="119">
        <v>1</v>
      </c>
      <c r="D56" s="120" t="s">
        <v>81</v>
      </c>
      <c r="E56" s="119">
        <f>15.8+11.2</f>
        <v>27</v>
      </c>
      <c r="F56" s="119">
        <v>12</v>
      </c>
      <c r="G56" s="119" t="s">
        <v>17</v>
      </c>
      <c r="H56" s="122">
        <v>1.42</v>
      </c>
      <c r="I56" s="122">
        <f>E56*F56</f>
        <v>324</v>
      </c>
      <c r="J56" s="251"/>
    </row>
    <row r="57" spans="1:10" s="126" customFormat="1" ht="27.9" customHeight="1" x14ac:dyDescent="0.3">
      <c r="A57" s="118" t="s">
        <v>217</v>
      </c>
      <c r="B57" s="123" t="s">
        <v>222</v>
      </c>
      <c r="C57" s="119">
        <v>1</v>
      </c>
      <c r="D57" s="120" t="s">
        <v>102</v>
      </c>
      <c r="E57" s="119">
        <f>2.9+1+1.1</f>
        <v>5</v>
      </c>
      <c r="F57" s="119">
        <v>12</v>
      </c>
      <c r="G57" s="119" t="s">
        <v>14</v>
      </c>
      <c r="H57" s="122">
        <v>4.6500000000000004</v>
      </c>
      <c r="I57" s="122">
        <f t="shared" si="0"/>
        <v>60</v>
      </c>
      <c r="J57" s="252"/>
    </row>
    <row r="58" spans="1:10" s="109" customFormat="1" ht="27.9" customHeight="1" x14ac:dyDescent="0.3">
      <c r="A58" s="118" t="s">
        <v>217</v>
      </c>
      <c r="B58" s="123" t="s">
        <v>222</v>
      </c>
      <c r="C58" s="119" t="s">
        <v>103</v>
      </c>
      <c r="D58" s="120" t="s">
        <v>104</v>
      </c>
      <c r="E58" s="119">
        <f>3+10.17+11.9+11.9+12.4+12.4</f>
        <v>61.769999999999996</v>
      </c>
      <c r="F58" s="119">
        <v>21</v>
      </c>
      <c r="G58" s="119" t="s">
        <v>17</v>
      </c>
      <c r="H58" s="122">
        <v>1.42</v>
      </c>
      <c r="I58" s="122">
        <f t="shared" si="0"/>
        <v>1297.1699999999998</v>
      </c>
      <c r="J58" s="130"/>
    </row>
    <row r="59" spans="1:10" s="109" customFormat="1" ht="27.9" customHeight="1" x14ac:dyDescent="0.3">
      <c r="A59" s="118" t="s">
        <v>217</v>
      </c>
      <c r="B59" s="123" t="s">
        <v>222</v>
      </c>
      <c r="C59" s="119">
        <v>0</v>
      </c>
      <c r="D59" s="120" t="s">
        <v>105</v>
      </c>
      <c r="E59" s="119">
        <f>30.1+5.9+4.1</f>
        <v>40.1</v>
      </c>
      <c r="F59" s="119">
        <v>8</v>
      </c>
      <c r="G59" s="119" t="s">
        <v>17</v>
      </c>
      <c r="H59" s="122">
        <v>1.42</v>
      </c>
      <c r="I59" s="122">
        <f t="shared" si="0"/>
        <v>320.8</v>
      </c>
      <c r="J59" s="125"/>
    </row>
    <row r="60" spans="1:10" s="109" customFormat="1" ht="27.9" customHeight="1" x14ac:dyDescent="0.3">
      <c r="A60" s="118" t="s">
        <v>217</v>
      </c>
      <c r="B60" s="123" t="s">
        <v>222</v>
      </c>
      <c r="C60" s="119">
        <v>5</v>
      </c>
      <c r="D60" s="120" t="s">
        <v>106</v>
      </c>
      <c r="E60" s="119">
        <f>15.4+21.9+36.1+33.6+36.9+12.5+9.1+37.8+36.5+58+16.7</f>
        <v>314.5</v>
      </c>
      <c r="F60" s="119">
        <v>21</v>
      </c>
      <c r="G60" s="119" t="s">
        <v>11</v>
      </c>
      <c r="H60" s="122">
        <v>2.48</v>
      </c>
      <c r="I60" s="122">
        <f t="shared" si="0"/>
        <v>6604.5</v>
      </c>
      <c r="J60" s="125"/>
    </row>
    <row r="61" spans="1:10" s="109" customFormat="1" ht="27.9" customHeight="1" x14ac:dyDescent="0.3">
      <c r="A61" s="118" t="s">
        <v>217</v>
      </c>
      <c r="B61" s="123" t="s">
        <v>222</v>
      </c>
      <c r="C61" s="119">
        <v>5</v>
      </c>
      <c r="D61" s="120" t="s">
        <v>92</v>
      </c>
      <c r="E61" s="119">
        <f>3.2+6.1+1.3+1.2+1.2+1.2+1.2</f>
        <v>15.399999999999999</v>
      </c>
      <c r="F61" s="119">
        <v>21</v>
      </c>
      <c r="G61" s="119" t="s">
        <v>14</v>
      </c>
      <c r="H61" s="122">
        <v>4.6500000000000004</v>
      </c>
      <c r="I61" s="122">
        <f t="shared" si="0"/>
        <v>323.39999999999998</v>
      </c>
      <c r="J61" s="125"/>
    </row>
    <row r="62" spans="1:10" s="109" customFormat="1" ht="27.9" customHeight="1" x14ac:dyDescent="0.3">
      <c r="A62" s="118" t="s">
        <v>217</v>
      </c>
      <c r="B62" s="123" t="s">
        <v>222</v>
      </c>
      <c r="C62" s="119">
        <v>5</v>
      </c>
      <c r="D62" s="120" t="s">
        <v>107</v>
      </c>
      <c r="E62" s="119">
        <f>54.1+3.5+5.7</f>
        <v>63.300000000000004</v>
      </c>
      <c r="F62" s="119">
        <v>21</v>
      </c>
      <c r="G62" s="119" t="s">
        <v>17</v>
      </c>
      <c r="H62" s="122">
        <v>1.42</v>
      </c>
      <c r="I62" s="122">
        <f t="shared" si="0"/>
        <v>1329.3000000000002</v>
      </c>
      <c r="J62" s="130"/>
    </row>
    <row r="63" spans="1:10" s="109" customFormat="1" ht="27.9" customHeight="1" x14ac:dyDescent="0.3">
      <c r="A63" s="118" t="s">
        <v>217</v>
      </c>
      <c r="B63" s="123" t="s">
        <v>222</v>
      </c>
      <c r="C63" s="122">
        <v>4</v>
      </c>
      <c r="D63" s="123" t="s">
        <v>91</v>
      </c>
      <c r="E63" s="122"/>
      <c r="F63" s="122">
        <v>21</v>
      </c>
      <c r="G63" s="122" t="s">
        <v>11</v>
      </c>
      <c r="H63" s="122">
        <v>2.48</v>
      </c>
      <c r="I63" s="122">
        <f t="shared" si="0"/>
        <v>0</v>
      </c>
      <c r="J63" s="130"/>
    </row>
    <row r="64" spans="1:10" s="109" customFormat="1" ht="27.9" customHeight="1" x14ac:dyDescent="0.3">
      <c r="A64" s="118" t="s">
        <v>217</v>
      </c>
      <c r="B64" s="123" t="s">
        <v>222</v>
      </c>
      <c r="C64" s="122">
        <v>4</v>
      </c>
      <c r="D64" s="123" t="s">
        <v>92</v>
      </c>
      <c r="E64" s="122"/>
      <c r="F64" s="122">
        <v>21</v>
      </c>
      <c r="G64" s="122" t="s">
        <v>14</v>
      </c>
      <c r="H64" s="122">
        <v>4.6500000000000004</v>
      </c>
      <c r="I64" s="122">
        <f t="shared" si="0"/>
        <v>0</v>
      </c>
      <c r="J64" s="130"/>
    </row>
    <row r="65" spans="1:10" s="109" customFormat="1" ht="27.9" customHeight="1" x14ac:dyDescent="0.3">
      <c r="A65" s="118" t="s">
        <v>217</v>
      </c>
      <c r="B65" s="123" t="s">
        <v>222</v>
      </c>
      <c r="C65" s="119">
        <v>4</v>
      </c>
      <c r="D65" s="120" t="s">
        <v>107</v>
      </c>
      <c r="E65" s="119">
        <f>38.5+4.9</f>
        <v>43.4</v>
      </c>
      <c r="F65" s="119">
        <v>21</v>
      </c>
      <c r="G65" s="119" t="s">
        <v>17</v>
      </c>
      <c r="H65" s="122">
        <v>1.42</v>
      </c>
      <c r="I65" s="122">
        <f t="shared" si="0"/>
        <v>911.4</v>
      </c>
      <c r="J65" s="130"/>
    </row>
    <row r="66" spans="1:10" s="109" customFormat="1" ht="27.9" customHeight="1" x14ac:dyDescent="0.3">
      <c r="A66" s="118" t="s">
        <v>217</v>
      </c>
      <c r="B66" s="123" t="s">
        <v>222</v>
      </c>
      <c r="C66" s="119">
        <v>2</v>
      </c>
      <c r="D66" s="120" t="s">
        <v>91</v>
      </c>
      <c r="E66" s="119">
        <f>26.9+20.5+12.9+16.6+17.8+17.7+17.7+36.9+17.7+17.2+21.6</f>
        <v>223.49999999999997</v>
      </c>
      <c r="F66" s="119">
        <v>21</v>
      </c>
      <c r="G66" s="119" t="s">
        <v>11</v>
      </c>
      <c r="H66" s="122">
        <v>2.48</v>
      </c>
      <c r="I66" s="122">
        <f t="shared" si="0"/>
        <v>4693.4999999999991</v>
      </c>
      <c r="J66" s="130"/>
    </row>
    <row r="67" spans="1:10" s="109" customFormat="1" ht="27.9" customHeight="1" x14ac:dyDescent="0.3">
      <c r="A67" s="118" t="s">
        <v>217</v>
      </c>
      <c r="B67" s="123" t="s">
        <v>222</v>
      </c>
      <c r="C67" s="119">
        <v>2</v>
      </c>
      <c r="D67" s="120" t="s">
        <v>92</v>
      </c>
      <c r="E67" s="119">
        <f>3+7.8+1.4+1.6</f>
        <v>13.8</v>
      </c>
      <c r="F67" s="119">
        <v>21</v>
      </c>
      <c r="G67" s="119" t="s">
        <v>14</v>
      </c>
      <c r="H67" s="122">
        <v>4.6500000000000004</v>
      </c>
      <c r="I67" s="122">
        <f t="shared" si="0"/>
        <v>289.8</v>
      </c>
      <c r="J67" s="130"/>
    </row>
    <row r="68" spans="1:10" s="109" customFormat="1" ht="27.9" customHeight="1" x14ac:dyDescent="0.3">
      <c r="A68" s="118" t="s">
        <v>217</v>
      </c>
      <c r="B68" s="123" t="s">
        <v>222</v>
      </c>
      <c r="C68" s="119">
        <v>2</v>
      </c>
      <c r="D68" s="120" t="s">
        <v>107</v>
      </c>
      <c r="E68" s="119">
        <f>38.7+4.8+5.8+3.1</f>
        <v>52.4</v>
      </c>
      <c r="F68" s="119">
        <v>21</v>
      </c>
      <c r="G68" s="119" t="s">
        <v>17</v>
      </c>
      <c r="H68" s="122">
        <v>1.42</v>
      </c>
      <c r="I68" s="122">
        <f t="shared" ref="I68:I75" si="1">E68*F68</f>
        <v>1100.3999999999999</v>
      </c>
      <c r="J68" s="130"/>
    </row>
    <row r="69" spans="1:10" s="109" customFormat="1" ht="27.9" customHeight="1" x14ac:dyDescent="0.3">
      <c r="A69" s="118" t="s">
        <v>217</v>
      </c>
      <c r="B69" s="123" t="s">
        <v>222</v>
      </c>
      <c r="C69" s="119" t="s">
        <v>108</v>
      </c>
      <c r="D69" s="120" t="s">
        <v>80</v>
      </c>
      <c r="E69" s="119">
        <f>22.3+13.3+15.3+25.5+25.5+15.9+33.1+13.3+15.3+15.3+25.7+25.2+15.8+13.1+32+15.5+23.7+15.6+6.2</f>
        <v>367.6</v>
      </c>
      <c r="F69" s="119">
        <v>21</v>
      </c>
      <c r="G69" s="119" t="s">
        <v>11</v>
      </c>
      <c r="H69" s="122">
        <v>2.48</v>
      </c>
      <c r="I69" s="122">
        <f t="shared" si="1"/>
        <v>7719.6</v>
      </c>
      <c r="J69" s="130"/>
    </row>
    <row r="70" spans="1:10" s="109" customFormat="1" ht="27.9" customHeight="1" x14ac:dyDescent="0.3">
      <c r="A70" s="118" t="s">
        <v>217</v>
      </c>
      <c r="B70" s="123" t="s">
        <v>222</v>
      </c>
      <c r="C70" s="119">
        <v>1.2</v>
      </c>
      <c r="D70" s="120" t="s">
        <v>82</v>
      </c>
      <c r="E70" s="119">
        <f>8+2.9+4.4+7.6</f>
        <v>22.9</v>
      </c>
      <c r="F70" s="119">
        <v>21</v>
      </c>
      <c r="G70" s="119" t="s">
        <v>14</v>
      </c>
      <c r="H70" s="122">
        <v>4.6500000000000004</v>
      </c>
      <c r="I70" s="122">
        <f t="shared" si="1"/>
        <v>480.9</v>
      </c>
      <c r="J70" s="130"/>
    </row>
    <row r="71" spans="1:10" s="109" customFormat="1" ht="27.9" customHeight="1" x14ac:dyDescent="0.3">
      <c r="A71" s="118" t="s">
        <v>217</v>
      </c>
      <c r="B71" s="123" t="s">
        <v>222</v>
      </c>
      <c r="C71" s="119" t="s">
        <v>108</v>
      </c>
      <c r="D71" s="120" t="s">
        <v>109</v>
      </c>
      <c r="E71" s="119">
        <f>4.8+7.2+25.9+23.5+13.5+2.5+4.5+15.9+5.9+22+16.6+7+14.5+16.4+13+8.5+17.9+12.8+12.1+17.4</f>
        <v>261.90000000000003</v>
      </c>
      <c r="F71" s="119">
        <v>21</v>
      </c>
      <c r="G71" s="119" t="s">
        <v>17</v>
      </c>
      <c r="H71" s="122">
        <v>1.42</v>
      </c>
      <c r="I71" s="122">
        <f t="shared" si="1"/>
        <v>5499.9000000000005</v>
      </c>
      <c r="J71" s="137"/>
    </row>
    <row r="72" spans="1:10" s="109" customFormat="1" ht="27.9" customHeight="1" x14ac:dyDescent="0.3">
      <c r="A72" s="118" t="s">
        <v>217</v>
      </c>
      <c r="B72" s="123" t="s">
        <v>222</v>
      </c>
      <c r="C72" s="119">
        <v>0</v>
      </c>
      <c r="D72" s="120" t="s">
        <v>110</v>
      </c>
      <c r="E72" s="119">
        <v>400.4</v>
      </c>
      <c r="F72" s="119">
        <v>21</v>
      </c>
      <c r="G72" s="119" t="s">
        <v>111</v>
      </c>
      <c r="H72" s="122">
        <v>0.54</v>
      </c>
      <c r="I72" s="122">
        <f t="shared" si="1"/>
        <v>8408.4</v>
      </c>
      <c r="J72" s="137"/>
    </row>
    <row r="73" spans="1:10" s="109" customFormat="1" ht="31.5" customHeight="1" x14ac:dyDescent="0.3">
      <c r="A73" s="118" t="s">
        <v>217</v>
      </c>
      <c r="B73" s="123" t="s">
        <v>222</v>
      </c>
      <c r="C73" s="138" t="s">
        <v>112</v>
      </c>
      <c r="D73" s="123" t="s">
        <v>113</v>
      </c>
      <c r="E73" s="122">
        <f>3.8+45.1+12.9+49.1+57.9+44.9+22.9+54.6+55.3+45.6+74.2+54</f>
        <v>520.30000000000007</v>
      </c>
      <c r="F73" s="122">
        <v>42</v>
      </c>
      <c r="G73" s="122" t="s">
        <v>17</v>
      </c>
      <c r="H73" s="122">
        <v>1.42</v>
      </c>
      <c r="I73" s="122">
        <f>E73*F73</f>
        <v>21852.600000000002</v>
      </c>
      <c r="J73" s="130"/>
    </row>
    <row r="74" spans="1:10" s="109" customFormat="1" ht="27.9" customHeight="1" x14ac:dyDescent="0.3">
      <c r="A74" s="118" t="s">
        <v>217</v>
      </c>
      <c r="B74" s="123" t="s">
        <v>222</v>
      </c>
      <c r="C74" s="122">
        <v>1</v>
      </c>
      <c r="D74" s="123" t="s">
        <v>80</v>
      </c>
      <c r="E74" s="122">
        <f>14.2+47.4+15.8+15.9+15.5+15.8+30.1+14.1+15.4+15.3+15.4+15.3+17.3+34.7</f>
        <v>282.20000000000005</v>
      </c>
      <c r="F74" s="122">
        <v>21</v>
      </c>
      <c r="G74" s="122" t="s">
        <v>11</v>
      </c>
      <c r="H74" s="122">
        <v>2.48</v>
      </c>
      <c r="I74" s="122">
        <f t="shared" si="1"/>
        <v>5926.2000000000007</v>
      </c>
      <c r="J74" s="139"/>
    </row>
    <row r="75" spans="1:10" s="109" customFormat="1" ht="27.9" customHeight="1" x14ac:dyDescent="0.3">
      <c r="A75" s="118" t="s">
        <v>217</v>
      </c>
      <c r="B75" s="123" t="s">
        <v>222</v>
      </c>
      <c r="C75" s="122">
        <v>1</v>
      </c>
      <c r="D75" s="123" t="s">
        <v>107</v>
      </c>
      <c r="E75" s="122">
        <f>30.4</f>
        <v>30.4</v>
      </c>
      <c r="F75" s="122">
        <v>21</v>
      </c>
      <c r="G75" s="122" t="s">
        <v>17</v>
      </c>
      <c r="H75" s="122">
        <v>1.42</v>
      </c>
      <c r="I75" s="122">
        <f t="shared" si="1"/>
        <v>638.4</v>
      </c>
      <c r="J75" s="139"/>
    </row>
    <row r="76" spans="1:10" s="109" customFormat="1" ht="27.9" customHeight="1" x14ac:dyDescent="0.3">
      <c r="A76" s="118" t="s">
        <v>217</v>
      </c>
      <c r="B76" s="123" t="s">
        <v>222</v>
      </c>
      <c r="C76" s="122">
        <v>1</v>
      </c>
      <c r="D76" s="123" t="s">
        <v>80</v>
      </c>
      <c r="E76" s="122">
        <f>27.6+18.1+44.6+13.1+14.8+32+11+47.9+29.6+34.8+11+12+24+24.86+47.1+12.81+38.48</f>
        <v>443.75000000000006</v>
      </c>
      <c r="F76" s="122">
        <v>21</v>
      </c>
      <c r="G76" s="122" t="s">
        <v>11</v>
      </c>
      <c r="H76" s="122">
        <v>2.48</v>
      </c>
      <c r="I76" s="122">
        <f>E76*F76</f>
        <v>9318.7500000000018</v>
      </c>
      <c r="J76" s="241"/>
    </row>
    <row r="77" spans="1:10" s="109" customFormat="1" ht="27.9" customHeight="1" x14ac:dyDescent="0.3">
      <c r="A77" s="118" t="s">
        <v>217</v>
      </c>
      <c r="B77" s="123" t="s">
        <v>222</v>
      </c>
      <c r="C77" s="122">
        <v>1</v>
      </c>
      <c r="D77" s="123" t="s">
        <v>107</v>
      </c>
      <c r="E77" s="122">
        <f>64+23+26+18.69</f>
        <v>131.69</v>
      </c>
      <c r="F77" s="122">
        <v>42</v>
      </c>
      <c r="G77" s="122" t="s">
        <v>17</v>
      </c>
      <c r="H77" s="122">
        <v>1.42</v>
      </c>
      <c r="I77" s="122">
        <f>E77*F77</f>
        <v>5530.98</v>
      </c>
      <c r="J77" s="242"/>
    </row>
    <row r="78" spans="1:10" s="126" customFormat="1" ht="27.9" customHeight="1" x14ac:dyDescent="0.3">
      <c r="A78" s="118" t="s">
        <v>217</v>
      </c>
      <c r="B78" s="120" t="s">
        <v>222</v>
      </c>
      <c r="C78" s="119">
        <v>1</v>
      </c>
      <c r="D78" s="120" t="s">
        <v>114</v>
      </c>
      <c r="E78" s="119">
        <f>3.2+6+3.4+7+6.81+4.28+15.3</f>
        <v>45.99</v>
      </c>
      <c r="F78" s="119">
        <v>21</v>
      </c>
      <c r="G78" s="119" t="s">
        <v>101</v>
      </c>
      <c r="H78" s="119">
        <v>4.6500000000000004</v>
      </c>
      <c r="I78" s="119">
        <f>E78*F78</f>
        <v>965.79000000000008</v>
      </c>
      <c r="J78" s="243"/>
    </row>
    <row r="79" spans="1:10" s="109" customFormat="1" ht="27.9" customHeight="1" x14ac:dyDescent="0.3">
      <c r="A79" s="118" t="s">
        <v>217</v>
      </c>
      <c r="B79" s="123" t="s">
        <v>222</v>
      </c>
      <c r="C79" s="119">
        <v>2</v>
      </c>
      <c r="D79" s="120" t="s">
        <v>115</v>
      </c>
      <c r="E79" s="119">
        <f>15.5+28+15.8+42.4+15.7+28.2+12.4+24+7.8+7+12.8+36.8+13+36.9+16.6+26.1+22.1+28.9+48.9+14.4+17+20.9+14.6+35.3+16.2+31.7+31.7+12+13+25.6+25.7+13.9+23.5+13.5+11+13.9+13.6+12.2+12+26.1+14+13.8+16.4+32+16+28.9+18.4+66.5</f>
        <v>1042.7000000000003</v>
      </c>
      <c r="F79" s="119">
        <v>21</v>
      </c>
      <c r="G79" s="119" t="s">
        <v>11</v>
      </c>
      <c r="H79" s="122">
        <v>2.48</v>
      </c>
      <c r="I79" s="122">
        <f t="shared" ref="I79:I98" si="2">E79*F79</f>
        <v>21896.700000000004</v>
      </c>
      <c r="J79" s="130"/>
    </row>
    <row r="80" spans="1:10" s="109" customFormat="1" ht="27.9" customHeight="1" x14ac:dyDescent="0.3">
      <c r="A80" s="118" t="s">
        <v>217</v>
      </c>
      <c r="B80" s="123" t="s">
        <v>222</v>
      </c>
      <c r="C80" s="119">
        <v>2</v>
      </c>
      <c r="D80" s="120" t="s">
        <v>116</v>
      </c>
      <c r="E80" s="119">
        <f>34.9+13.7+18.9+12.2+31.5+41.7</f>
        <v>152.9</v>
      </c>
      <c r="F80" s="119">
        <v>21</v>
      </c>
      <c r="G80" s="119" t="s">
        <v>17</v>
      </c>
      <c r="H80" s="122">
        <v>1.42</v>
      </c>
      <c r="I80" s="122">
        <f t="shared" si="2"/>
        <v>3210.9</v>
      </c>
      <c r="J80" s="130"/>
    </row>
    <row r="81" spans="1:10" s="109" customFormat="1" ht="27.9" customHeight="1" x14ac:dyDescent="0.3">
      <c r="A81" s="118" t="s">
        <v>217</v>
      </c>
      <c r="B81" s="123" t="s">
        <v>222</v>
      </c>
      <c r="C81" s="119">
        <v>2</v>
      </c>
      <c r="D81" s="120" t="s">
        <v>92</v>
      </c>
      <c r="E81" s="119">
        <f>6.1+6.9+5.9+4.3+1.1+1.1+1.2</f>
        <v>26.6</v>
      </c>
      <c r="F81" s="119">
        <v>21</v>
      </c>
      <c r="G81" s="119" t="s">
        <v>14</v>
      </c>
      <c r="H81" s="122">
        <v>4.6500000000000004</v>
      </c>
      <c r="I81" s="122">
        <f t="shared" si="2"/>
        <v>558.6</v>
      </c>
      <c r="J81" s="130"/>
    </row>
    <row r="82" spans="1:10" s="109" customFormat="1" ht="27.9" customHeight="1" x14ac:dyDescent="0.3">
      <c r="A82" s="118" t="s">
        <v>217</v>
      </c>
      <c r="B82" s="123" t="s">
        <v>222</v>
      </c>
      <c r="C82" s="119">
        <v>3</v>
      </c>
      <c r="D82" s="120" t="s">
        <v>115</v>
      </c>
      <c r="E82" s="119">
        <f>14.9+49.8+14.6+31.1+30.8+16.4+15.1+29.8+21.1+27.8+12.4+67.9+12.8+17.8+27+10.4+18.4+18.4+13.1+13.6+31.7+32.6+14.1+14.6+21.3+18.2+31.8+32.4+17.5+15.5+15.8+11.8+15+7.3+15.1+12.8+34.5+24.8+22.3+16.6+23.7+17.6+25+11.4+23.9+10.4+15.2+28.3+19+32.1+15.3</f>
        <v>1090.7999999999997</v>
      </c>
      <c r="F82" s="119">
        <v>21</v>
      </c>
      <c r="G82" s="119" t="s">
        <v>11</v>
      </c>
      <c r="H82" s="122">
        <v>2.48</v>
      </c>
      <c r="I82" s="122">
        <f t="shared" si="2"/>
        <v>22906.799999999996</v>
      </c>
      <c r="J82" s="125"/>
    </row>
    <row r="83" spans="1:10" s="109" customFormat="1" ht="27.9" customHeight="1" x14ac:dyDescent="0.3">
      <c r="A83" s="118" t="s">
        <v>217</v>
      </c>
      <c r="B83" s="123" t="s">
        <v>222</v>
      </c>
      <c r="C83" s="119">
        <v>3</v>
      </c>
      <c r="D83" s="120" t="s">
        <v>117</v>
      </c>
      <c r="E83" s="119">
        <f>32.3+27.9+30.8+35.1</f>
        <v>126.1</v>
      </c>
      <c r="F83" s="119">
        <v>21</v>
      </c>
      <c r="G83" s="119" t="s">
        <v>17</v>
      </c>
      <c r="H83" s="122">
        <v>1.42</v>
      </c>
      <c r="I83" s="122">
        <f t="shared" si="2"/>
        <v>2648.1</v>
      </c>
      <c r="J83" s="133"/>
    </row>
    <row r="84" spans="1:10" s="109" customFormat="1" ht="27.9" customHeight="1" x14ac:dyDescent="0.3">
      <c r="A84" s="118" t="s">
        <v>217</v>
      </c>
      <c r="B84" s="123" t="s">
        <v>222</v>
      </c>
      <c r="C84" s="119">
        <v>3</v>
      </c>
      <c r="D84" s="120" t="s">
        <v>92</v>
      </c>
      <c r="E84" s="119">
        <f>6.5+4+1.1+1.1+1.1+5.5+5.9+1.1+1.1</f>
        <v>27.4</v>
      </c>
      <c r="F84" s="119">
        <v>21</v>
      </c>
      <c r="G84" s="119" t="s">
        <v>14</v>
      </c>
      <c r="H84" s="122">
        <v>4.6500000000000004</v>
      </c>
      <c r="I84" s="122">
        <f t="shared" si="2"/>
        <v>575.4</v>
      </c>
      <c r="J84" s="133"/>
    </row>
    <row r="85" spans="1:10" s="109" customFormat="1" ht="27.9" customHeight="1" x14ac:dyDescent="0.3">
      <c r="A85" s="118" t="s">
        <v>217</v>
      </c>
      <c r="B85" s="123" t="s">
        <v>222</v>
      </c>
      <c r="C85" s="119" t="s">
        <v>90</v>
      </c>
      <c r="D85" s="120" t="s">
        <v>80</v>
      </c>
      <c r="E85" s="119">
        <f>16+32.7+12.7+19.1</f>
        <v>80.5</v>
      </c>
      <c r="F85" s="119">
        <v>21</v>
      </c>
      <c r="G85" s="119" t="s">
        <v>11</v>
      </c>
      <c r="H85" s="122">
        <v>2.48</v>
      </c>
      <c r="I85" s="122">
        <f t="shared" si="2"/>
        <v>1690.5</v>
      </c>
      <c r="J85" s="133"/>
    </row>
    <row r="86" spans="1:10" s="109" customFormat="1" ht="27.9" customHeight="1" x14ac:dyDescent="0.3">
      <c r="A86" s="118" t="s">
        <v>217</v>
      </c>
      <c r="B86" s="123" t="s">
        <v>222</v>
      </c>
      <c r="C86" s="119" t="s">
        <v>90</v>
      </c>
      <c r="D86" s="120" t="s">
        <v>118</v>
      </c>
      <c r="E86" s="119">
        <v>42.7</v>
      </c>
      <c r="F86" s="119">
        <v>8</v>
      </c>
      <c r="G86" s="119" t="s">
        <v>11</v>
      </c>
      <c r="H86" s="122">
        <v>2.48</v>
      </c>
      <c r="I86" s="122">
        <f t="shared" si="2"/>
        <v>341.6</v>
      </c>
      <c r="J86" s="130"/>
    </row>
    <row r="87" spans="1:10" s="109" customFormat="1" ht="27.9" customHeight="1" x14ac:dyDescent="0.3">
      <c r="A87" s="118" t="s">
        <v>217</v>
      </c>
      <c r="B87" s="123" t="s">
        <v>222</v>
      </c>
      <c r="C87" s="119" t="s">
        <v>90</v>
      </c>
      <c r="D87" s="120" t="s">
        <v>81</v>
      </c>
      <c r="E87" s="119">
        <f>17.9+10.8+2.8+5.3+24.6+2.7+16.8+17.8</f>
        <v>98.699999999999989</v>
      </c>
      <c r="F87" s="119">
        <v>21</v>
      </c>
      <c r="G87" s="119" t="s">
        <v>17</v>
      </c>
      <c r="H87" s="122">
        <v>1.42</v>
      </c>
      <c r="I87" s="122">
        <f t="shared" si="2"/>
        <v>2072.6999999999998</v>
      </c>
      <c r="J87" s="133"/>
    </row>
    <row r="88" spans="1:10" s="109" customFormat="1" ht="27.9" customHeight="1" x14ac:dyDescent="0.3">
      <c r="A88" s="118" t="s">
        <v>217</v>
      </c>
      <c r="B88" s="123" t="s">
        <v>222</v>
      </c>
      <c r="C88" s="119" t="s">
        <v>90</v>
      </c>
      <c r="D88" s="120" t="s">
        <v>92</v>
      </c>
      <c r="E88" s="119">
        <f>1.4+1.4+2.8</f>
        <v>5.6</v>
      </c>
      <c r="F88" s="119">
        <v>21</v>
      </c>
      <c r="G88" s="119" t="s">
        <v>14</v>
      </c>
      <c r="H88" s="122">
        <v>4.6500000000000004</v>
      </c>
      <c r="I88" s="122">
        <f t="shared" si="2"/>
        <v>117.6</v>
      </c>
      <c r="J88" s="140"/>
    </row>
    <row r="89" spans="1:10" s="109" customFormat="1" ht="27.9" customHeight="1" x14ac:dyDescent="0.3">
      <c r="A89" s="118" t="s">
        <v>217</v>
      </c>
      <c r="B89" s="123" t="s">
        <v>222</v>
      </c>
      <c r="C89" s="119" t="s">
        <v>90</v>
      </c>
      <c r="D89" s="120" t="s">
        <v>119</v>
      </c>
      <c r="E89" s="119">
        <f>47.9+21.6</f>
        <v>69.5</v>
      </c>
      <c r="F89" s="119">
        <v>4</v>
      </c>
      <c r="G89" s="119" t="s">
        <v>11</v>
      </c>
      <c r="H89" s="122">
        <v>2.48</v>
      </c>
      <c r="I89" s="122">
        <f t="shared" si="2"/>
        <v>278</v>
      </c>
      <c r="J89" s="140"/>
    </row>
    <row r="90" spans="1:10" s="109" customFormat="1" ht="27.9" customHeight="1" x14ac:dyDescent="0.3">
      <c r="A90" s="118" t="s">
        <v>217</v>
      </c>
      <c r="B90" s="123" t="s">
        <v>222</v>
      </c>
      <c r="C90" s="119">
        <v>1</v>
      </c>
      <c r="D90" s="120" t="s">
        <v>80</v>
      </c>
      <c r="E90" s="119">
        <f>35.7+18.1+35.4+8.8+6.6+13.2+27.3+26.2+39.3+13.9+54.8+18+23.3+16.2+17.5+39.4+21.5+27.7+11.7+19.6+19.1+13.8+15.2+26.4+34.7+11.3</f>
        <v>594.69999999999993</v>
      </c>
      <c r="F90" s="119">
        <v>21</v>
      </c>
      <c r="G90" s="119" t="s">
        <v>11</v>
      </c>
      <c r="H90" s="122">
        <v>2.48</v>
      </c>
      <c r="I90" s="122">
        <f t="shared" si="2"/>
        <v>12488.699999999999</v>
      </c>
      <c r="J90" s="140"/>
    </row>
    <row r="91" spans="1:10" s="109" customFormat="1" ht="27.9" customHeight="1" x14ac:dyDescent="0.3">
      <c r="A91" s="118" t="s">
        <v>217</v>
      </c>
      <c r="B91" s="123" t="s">
        <v>223</v>
      </c>
      <c r="C91" s="119">
        <v>1</v>
      </c>
      <c r="D91" s="120" t="s">
        <v>120</v>
      </c>
      <c r="E91" s="119">
        <f>7.2+152.5+33.3</f>
        <v>193</v>
      </c>
      <c r="F91" s="119">
        <v>8</v>
      </c>
      <c r="G91" s="119" t="s">
        <v>11</v>
      </c>
      <c r="H91" s="122">
        <v>2.48</v>
      </c>
      <c r="I91" s="122">
        <f t="shared" si="2"/>
        <v>1544</v>
      </c>
      <c r="J91" s="141"/>
    </row>
    <row r="92" spans="1:10" s="109" customFormat="1" ht="27.9" customHeight="1" x14ac:dyDescent="0.3">
      <c r="A92" s="118" t="s">
        <v>217</v>
      </c>
      <c r="B92" s="123" t="s">
        <v>223</v>
      </c>
      <c r="C92" s="119">
        <v>1</v>
      </c>
      <c r="D92" s="120" t="s">
        <v>116</v>
      </c>
      <c r="E92" s="119">
        <f>3.2+3.3+60.7+6.4+100.7+19.2+4.5+14.1+3.5+25.1+3+7.3</f>
        <v>251</v>
      </c>
      <c r="F92" s="119">
        <v>21</v>
      </c>
      <c r="G92" s="119" t="s">
        <v>17</v>
      </c>
      <c r="H92" s="122">
        <v>1.42</v>
      </c>
      <c r="I92" s="122">
        <f t="shared" si="2"/>
        <v>5271</v>
      </c>
      <c r="J92" s="142"/>
    </row>
    <row r="93" spans="1:10" ht="27.9" customHeight="1" x14ac:dyDescent="0.3">
      <c r="A93" s="118" t="s">
        <v>217</v>
      </c>
      <c r="B93" s="123" t="s">
        <v>223</v>
      </c>
      <c r="C93" s="119">
        <v>1</v>
      </c>
      <c r="D93" s="120" t="s">
        <v>92</v>
      </c>
      <c r="E93" s="119">
        <f>5.5+7.4+3.7+7.5+1.4+5</f>
        <v>30.5</v>
      </c>
      <c r="F93" s="119">
        <v>21</v>
      </c>
      <c r="G93" s="119" t="s">
        <v>14</v>
      </c>
      <c r="H93" s="122">
        <v>4.6500000000000004</v>
      </c>
      <c r="I93" s="122">
        <f t="shared" si="2"/>
        <v>640.5</v>
      </c>
      <c r="J93" s="142"/>
    </row>
    <row r="94" spans="1:10" ht="27.9" customHeight="1" x14ac:dyDescent="0.3">
      <c r="A94" s="118" t="s">
        <v>217</v>
      </c>
      <c r="B94" s="123" t="s">
        <v>223</v>
      </c>
      <c r="C94" s="119">
        <v>2</v>
      </c>
      <c r="D94" s="120" t="s">
        <v>121</v>
      </c>
      <c r="E94" s="119">
        <f>12.7+26.5+50.5+13+25.8+13.2+11.4+11.3+66.4+24.6+39.6+11.7+21.9+15.1+14.6+28.3+9+60.5+7.6+31.1+15.9+12.4+50.9+23.4+25+34.5+5+13+15.1+20.8</f>
        <v>710.8</v>
      </c>
      <c r="F94" s="119">
        <v>21</v>
      </c>
      <c r="G94" s="119" t="s">
        <v>11</v>
      </c>
      <c r="H94" s="122">
        <v>2.48</v>
      </c>
      <c r="I94" s="122">
        <f t="shared" si="2"/>
        <v>14926.8</v>
      </c>
      <c r="J94" s="142"/>
    </row>
    <row r="95" spans="1:10" ht="27.9" customHeight="1" x14ac:dyDescent="0.3">
      <c r="A95" s="118" t="s">
        <v>217</v>
      </c>
      <c r="B95" s="123" t="s">
        <v>223</v>
      </c>
      <c r="C95" s="119">
        <v>2</v>
      </c>
      <c r="D95" s="120" t="s">
        <v>117</v>
      </c>
      <c r="E95" s="119">
        <f>51.3+30.7+16.5+21.8+17.3+110.3+12.1+23.1+17.6+6.4+11.3+2.9+11.6</f>
        <v>332.90000000000003</v>
      </c>
      <c r="F95" s="119">
        <v>21</v>
      </c>
      <c r="G95" s="119" t="s">
        <v>17</v>
      </c>
      <c r="H95" s="122">
        <v>1.42</v>
      </c>
      <c r="I95" s="122">
        <f t="shared" si="2"/>
        <v>6990.9000000000005</v>
      </c>
      <c r="J95" s="143"/>
    </row>
    <row r="96" spans="1:10" ht="27.9" customHeight="1" x14ac:dyDescent="0.3">
      <c r="A96" s="118" t="s">
        <v>217</v>
      </c>
      <c r="B96" s="123" t="s">
        <v>223</v>
      </c>
      <c r="C96" s="119">
        <v>2</v>
      </c>
      <c r="D96" s="120" t="s">
        <v>92</v>
      </c>
      <c r="E96" s="119">
        <f>2.2+9.3+2.7+2.1+9.8+1.8+1.3+1.8+1.3</f>
        <v>32.300000000000004</v>
      </c>
      <c r="F96" s="119">
        <v>21</v>
      </c>
      <c r="G96" s="119" t="s">
        <v>14</v>
      </c>
      <c r="H96" s="122">
        <v>4.6500000000000004</v>
      </c>
      <c r="I96" s="122">
        <f t="shared" si="2"/>
        <v>678.30000000000007</v>
      </c>
      <c r="J96" s="142"/>
    </row>
    <row r="97" spans="1:10" ht="27.9" customHeight="1" x14ac:dyDescent="0.3">
      <c r="A97" s="118" t="s">
        <v>217</v>
      </c>
      <c r="B97" s="123" t="s">
        <v>223</v>
      </c>
      <c r="C97" s="122">
        <v>3</v>
      </c>
      <c r="D97" s="123" t="s">
        <v>122</v>
      </c>
      <c r="E97" s="122">
        <f>25.6+38.9+11.73</f>
        <v>76.23</v>
      </c>
      <c r="F97" s="122">
        <v>21</v>
      </c>
      <c r="G97" s="122" t="s">
        <v>11</v>
      </c>
      <c r="H97" s="122">
        <v>2.48</v>
      </c>
      <c r="I97" s="122">
        <f t="shared" si="2"/>
        <v>1600.8300000000002</v>
      </c>
      <c r="J97" s="142"/>
    </row>
    <row r="98" spans="1:10" ht="27.9" customHeight="1" x14ac:dyDescent="0.3">
      <c r="A98" s="118" t="s">
        <v>217</v>
      </c>
      <c r="B98" s="123" t="s">
        <v>223</v>
      </c>
      <c r="C98" s="122">
        <v>3</v>
      </c>
      <c r="D98" s="123" t="s">
        <v>123</v>
      </c>
      <c r="E98" s="122">
        <f>16.5+18.6+7.47</f>
        <v>42.57</v>
      </c>
      <c r="F98" s="122">
        <v>21</v>
      </c>
      <c r="G98" s="122" t="s">
        <v>17</v>
      </c>
      <c r="H98" s="122">
        <v>1.42</v>
      </c>
      <c r="I98" s="122">
        <f t="shared" si="2"/>
        <v>893.97</v>
      </c>
      <c r="J98" s="142"/>
    </row>
    <row r="99" spans="1:10" ht="44.25" customHeight="1" x14ac:dyDescent="0.3">
      <c r="A99" s="144"/>
      <c r="B99" s="145"/>
      <c r="C99" s="146"/>
      <c r="D99" s="147"/>
      <c r="E99" s="236">
        <f>SUM(E7:E98)</f>
        <v>15983.1</v>
      </c>
      <c r="F99" s="146"/>
      <c r="G99" s="146"/>
      <c r="H99" s="144"/>
      <c r="I99" s="236">
        <f>SUM(I7:I98)</f>
        <v>323237.49</v>
      </c>
      <c r="J99" s="148"/>
    </row>
    <row r="100" spans="1:10" ht="45.75" customHeight="1" x14ac:dyDescent="0.3">
      <c r="A100" s="149"/>
      <c r="B100" s="149"/>
      <c r="C100" s="149"/>
      <c r="D100" s="149"/>
      <c r="E100" s="150"/>
      <c r="F100" s="144"/>
      <c r="G100" s="144"/>
      <c r="H100" s="148"/>
      <c r="I100" s="244"/>
      <c r="J100" s="244"/>
    </row>
    <row r="101" spans="1:10" x14ac:dyDescent="0.3">
      <c r="A101" s="144"/>
      <c r="B101" s="145"/>
      <c r="C101" s="150"/>
      <c r="D101" s="151"/>
      <c r="E101" s="150"/>
      <c r="F101" s="144"/>
      <c r="G101" s="144"/>
      <c r="H101" s="148"/>
      <c r="I101" s="148"/>
      <c r="J101" s="148"/>
    </row>
    <row r="102" spans="1:10" ht="18.75" hidden="1" customHeight="1" x14ac:dyDescent="0.3">
      <c r="A102" s="245" t="s">
        <v>124</v>
      </c>
      <c r="B102" s="245"/>
      <c r="C102" s="245"/>
      <c r="D102" s="245"/>
      <c r="E102" s="245"/>
      <c r="F102" s="245"/>
      <c r="G102" s="245"/>
      <c r="H102" s="245"/>
      <c r="I102" s="245"/>
      <c r="J102" s="245"/>
    </row>
    <row r="103" spans="1:10" x14ac:dyDescent="0.3">
      <c r="A103" s="152"/>
    </row>
    <row r="104" spans="1:10" x14ac:dyDescent="0.3">
      <c r="A104" s="152"/>
    </row>
  </sheetData>
  <autoFilter ref="A4:J100"/>
  <mergeCells count="7">
    <mergeCell ref="J76:J78"/>
    <mergeCell ref="I100:J100"/>
    <mergeCell ref="A102:J102"/>
    <mergeCell ref="A2:J2"/>
    <mergeCell ref="A6:J6"/>
    <mergeCell ref="J52:J54"/>
    <mergeCell ref="J55:J57"/>
  </mergeCells>
  <pageMargins left="0.7" right="0.7" top="0.75" bottom="0.75" header="0.3" footer="0.3"/>
  <pageSetup paperSize="9" scale="47" fitToHeight="2" orientation="portrait" r:id="rId1"/>
  <rowBreaks count="1" manualBreakCount="1"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02"/>
  <sheetViews>
    <sheetView workbookViewId="0">
      <selection activeCell="H13" sqref="H13"/>
    </sheetView>
  </sheetViews>
  <sheetFormatPr defaultColWidth="9.109375" defaultRowHeight="14.4" x14ac:dyDescent="0.3"/>
  <cols>
    <col min="1" max="2" width="9.109375" style="160"/>
    <col min="3" max="3" width="11.5546875" style="160" customWidth="1"/>
    <col min="4" max="4" width="25.44140625" style="160" customWidth="1"/>
    <col min="5" max="5" width="9.88671875" style="160" customWidth="1"/>
    <col min="6" max="6" width="21.6640625" style="160" customWidth="1"/>
    <col min="7" max="7" width="16" style="160" customWidth="1"/>
    <col min="8" max="8" width="21.33203125" style="160" customWidth="1"/>
    <col min="9" max="9" width="15.33203125" style="160" customWidth="1"/>
    <col min="10" max="10" width="14.88671875" style="160" hidden="1" customWidth="1"/>
    <col min="11" max="11" width="21.5546875" style="160" customWidth="1"/>
    <col min="12" max="12" width="13.5546875" style="160" hidden="1" customWidth="1"/>
    <col min="13" max="14" width="14.6640625" style="160" hidden="1" customWidth="1"/>
    <col min="15" max="15" width="13" style="160" hidden="1" customWidth="1"/>
    <col min="16" max="16" width="14.6640625" style="160" hidden="1" customWidth="1"/>
    <col min="17" max="17" width="37.6640625" style="160" customWidth="1"/>
    <col min="18" max="16384" width="9.109375" style="160"/>
  </cols>
  <sheetData>
    <row r="2" spans="1:20" x14ac:dyDescent="0.3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9"/>
      <c r="R2" s="158"/>
      <c r="S2" s="158"/>
      <c r="T2" s="158"/>
    </row>
    <row r="3" spans="1:20" x14ac:dyDescent="0.3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0" s="163" customFormat="1" ht="15.6" x14ac:dyDescent="0.3">
      <c r="A4" s="161"/>
      <c r="B4" s="162" t="s">
        <v>230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1"/>
      <c r="Q4" s="161"/>
      <c r="R4" s="161"/>
      <c r="S4" s="161"/>
      <c r="T4" s="161"/>
    </row>
    <row r="5" spans="1:20" s="163" customFormat="1" ht="15.6" x14ac:dyDescent="0.3">
      <c r="A5" s="161"/>
      <c r="B5" s="162" t="s">
        <v>129</v>
      </c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1"/>
      <c r="Q5" s="161"/>
      <c r="R5" s="161"/>
      <c r="S5" s="161"/>
      <c r="T5" s="161"/>
    </row>
    <row r="6" spans="1:20" ht="15" thickBot="1" x14ac:dyDescent="0.35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</row>
    <row r="7" spans="1:20" ht="60.75" customHeight="1" thickBot="1" x14ac:dyDescent="0.35">
      <c r="A7" s="158"/>
      <c r="B7" s="258" t="s">
        <v>0</v>
      </c>
      <c r="C7" s="259"/>
      <c r="D7" s="153" t="s">
        <v>1</v>
      </c>
      <c r="E7" s="154" t="s">
        <v>2</v>
      </c>
      <c r="F7" s="154" t="s">
        <v>3</v>
      </c>
      <c r="G7" s="154" t="s">
        <v>4</v>
      </c>
      <c r="H7" s="154" t="s">
        <v>5</v>
      </c>
      <c r="I7" s="155" t="s">
        <v>6</v>
      </c>
      <c r="J7" s="155" t="s">
        <v>125</v>
      </c>
      <c r="K7" s="154" t="s">
        <v>7</v>
      </c>
      <c r="L7" s="154" t="s">
        <v>77</v>
      </c>
      <c r="M7" s="154" t="s">
        <v>126</v>
      </c>
      <c r="N7" s="154" t="s">
        <v>77</v>
      </c>
      <c r="O7" s="154" t="s">
        <v>61</v>
      </c>
      <c r="P7" s="154" t="s">
        <v>78</v>
      </c>
      <c r="Q7" s="164" t="s">
        <v>8</v>
      </c>
      <c r="R7" s="158"/>
      <c r="S7" s="158"/>
      <c r="T7" s="158"/>
    </row>
    <row r="8" spans="1:20" ht="15.6" thickBot="1" x14ac:dyDescent="0.35">
      <c r="A8" s="158"/>
      <c r="B8" s="258">
        <v>1</v>
      </c>
      <c r="C8" s="260"/>
      <c r="D8" s="154">
        <v>3</v>
      </c>
      <c r="E8" s="154">
        <v>4</v>
      </c>
      <c r="F8" s="154">
        <v>5</v>
      </c>
      <c r="G8" s="154">
        <v>6</v>
      </c>
      <c r="H8" s="154">
        <v>7</v>
      </c>
      <c r="I8" s="155" t="s">
        <v>127</v>
      </c>
      <c r="J8" s="155"/>
      <c r="K8" s="154">
        <v>9</v>
      </c>
      <c r="L8" s="154"/>
      <c r="M8" s="154"/>
      <c r="N8" s="154"/>
      <c r="O8" s="154"/>
      <c r="P8" s="154"/>
      <c r="Q8" s="164">
        <v>10</v>
      </c>
      <c r="R8" s="158"/>
      <c r="S8" s="158"/>
      <c r="T8" s="158"/>
    </row>
    <row r="9" spans="1:20" ht="55.2" x14ac:dyDescent="0.3">
      <c r="A9" s="158"/>
      <c r="B9" s="253" t="s">
        <v>224</v>
      </c>
      <c r="C9" s="254"/>
      <c r="D9" s="165" t="s">
        <v>130</v>
      </c>
      <c r="E9" s="156">
        <v>1</v>
      </c>
      <c r="F9" s="166" t="s">
        <v>131</v>
      </c>
      <c r="G9" s="167">
        <v>353.77</v>
      </c>
      <c r="H9" s="168">
        <v>12</v>
      </c>
      <c r="I9" s="157" t="s">
        <v>11</v>
      </c>
      <c r="J9" s="156"/>
      <c r="K9" s="156">
        <f>H9*G9</f>
        <v>4245.24</v>
      </c>
      <c r="L9" s="169"/>
      <c r="M9" s="169"/>
      <c r="N9" s="169"/>
      <c r="O9" s="169"/>
      <c r="P9" s="169"/>
      <c r="Q9" s="170"/>
      <c r="R9" s="158"/>
      <c r="S9" s="158"/>
      <c r="T9" s="158"/>
    </row>
    <row r="10" spans="1:20" ht="27.6" x14ac:dyDescent="0.3">
      <c r="A10" s="158"/>
      <c r="B10" s="253" t="s">
        <v>224</v>
      </c>
      <c r="C10" s="254"/>
      <c r="D10" s="165" t="s">
        <v>130</v>
      </c>
      <c r="E10" s="168">
        <v>1</v>
      </c>
      <c r="F10" s="171" t="s">
        <v>132</v>
      </c>
      <c r="G10" s="167">
        <f>154.79-44</f>
        <v>110.78999999999999</v>
      </c>
      <c r="H10" s="168">
        <v>8</v>
      </c>
      <c r="I10" s="157" t="s">
        <v>11</v>
      </c>
      <c r="J10" s="156"/>
      <c r="K10" s="156">
        <f t="shared" ref="K10:K73" si="0">H10*G10</f>
        <v>886.31999999999994</v>
      </c>
      <c r="L10" s="169"/>
      <c r="M10" s="169"/>
      <c r="N10" s="169"/>
      <c r="O10" s="169"/>
      <c r="P10" s="169"/>
      <c r="Q10" s="170"/>
      <c r="R10" s="158"/>
      <c r="S10" s="158"/>
      <c r="T10" s="158"/>
    </row>
    <row r="11" spans="1:20" ht="27.6" x14ac:dyDescent="0.3">
      <c r="A11" s="158"/>
      <c r="B11" s="253" t="s">
        <v>224</v>
      </c>
      <c r="C11" s="254"/>
      <c r="D11" s="165" t="s">
        <v>130</v>
      </c>
      <c r="E11" s="168">
        <v>1</v>
      </c>
      <c r="F11" s="171" t="s">
        <v>133</v>
      </c>
      <c r="G11" s="167">
        <f>44+44+5</f>
        <v>93</v>
      </c>
      <c r="H11" s="168">
        <v>8</v>
      </c>
      <c r="I11" s="157" t="s">
        <v>11</v>
      </c>
      <c r="J11" s="156"/>
      <c r="K11" s="156">
        <f t="shared" si="0"/>
        <v>744</v>
      </c>
      <c r="L11" s="169"/>
      <c r="M11" s="169"/>
      <c r="N11" s="169"/>
      <c r="O11" s="169"/>
      <c r="P11" s="169"/>
      <c r="Q11" s="170"/>
      <c r="R11" s="158"/>
      <c r="S11" s="158"/>
      <c r="T11" s="158"/>
    </row>
    <row r="12" spans="1:20" ht="27.6" x14ac:dyDescent="0.3">
      <c r="A12" s="158"/>
      <c r="B12" s="253" t="s">
        <v>224</v>
      </c>
      <c r="C12" s="254"/>
      <c r="D12" s="165" t="s">
        <v>130</v>
      </c>
      <c r="E12" s="168">
        <v>1</v>
      </c>
      <c r="F12" s="171" t="s">
        <v>134</v>
      </c>
      <c r="G12" s="167">
        <v>47.88</v>
      </c>
      <c r="H12" s="168">
        <v>12</v>
      </c>
      <c r="I12" s="157" t="s">
        <v>11</v>
      </c>
      <c r="J12" s="156"/>
      <c r="K12" s="156">
        <f t="shared" si="0"/>
        <v>574.56000000000006</v>
      </c>
      <c r="L12" s="169"/>
      <c r="M12" s="169"/>
      <c r="N12" s="169"/>
      <c r="O12" s="169"/>
      <c r="P12" s="169"/>
      <c r="Q12" s="170"/>
      <c r="R12" s="158"/>
      <c r="S12" s="158"/>
      <c r="T12" s="158"/>
    </row>
    <row r="13" spans="1:20" x14ac:dyDescent="0.3">
      <c r="A13" s="158"/>
      <c r="B13" s="253" t="s">
        <v>224</v>
      </c>
      <c r="C13" s="254"/>
      <c r="D13" s="165" t="s">
        <v>130</v>
      </c>
      <c r="E13" s="168">
        <v>1</v>
      </c>
      <c r="F13" s="171" t="s">
        <v>135</v>
      </c>
      <c r="G13" s="167">
        <v>2.98</v>
      </c>
      <c r="H13" s="168">
        <v>8</v>
      </c>
      <c r="I13" s="157" t="s">
        <v>11</v>
      </c>
      <c r="J13" s="156"/>
      <c r="K13" s="156">
        <f t="shared" si="0"/>
        <v>23.84</v>
      </c>
      <c r="L13" s="169"/>
      <c r="M13" s="169"/>
      <c r="N13" s="169"/>
      <c r="O13" s="169"/>
      <c r="P13" s="169"/>
      <c r="Q13" s="170"/>
      <c r="R13" s="158"/>
      <c r="S13" s="158"/>
      <c r="T13" s="158"/>
    </row>
    <row r="14" spans="1:20" ht="41.4" x14ac:dyDescent="0.3">
      <c r="A14" s="158"/>
      <c r="B14" s="253" t="s">
        <v>224</v>
      </c>
      <c r="C14" s="254"/>
      <c r="D14" s="165" t="s">
        <v>130</v>
      </c>
      <c r="E14" s="168">
        <v>1</v>
      </c>
      <c r="F14" s="172" t="s">
        <v>136</v>
      </c>
      <c r="G14" s="167">
        <v>20</v>
      </c>
      <c r="H14" s="168">
        <v>8</v>
      </c>
      <c r="I14" s="157" t="s">
        <v>11</v>
      </c>
      <c r="J14" s="156"/>
      <c r="K14" s="156">
        <f t="shared" si="0"/>
        <v>160</v>
      </c>
      <c r="L14" s="169"/>
      <c r="M14" s="169"/>
      <c r="N14" s="169"/>
      <c r="O14" s="169"/>
      <c r="P14" s="169"/>
      <c r="Q14" s="170"/>
      <c r="R14" s="158"/>
      <c r="S14" s="158"/>
      <c r="T14" s="158"/>
    </row>
    <row r="15" spans="1:20" ht="59.25" customHeight="1" x14ac:dyDescent="0.3">
      <c r="A15" s="158"/>
      <c r="B15" s="253" t="s">
        <v>224</v>
      </c>
      <c r="C15" s="254"/>
      <c r="D15" s="165" t="s">
        <v>130</v>
      </c>
      <c r="E15" s="168">
        <v>1</v>
      </c>
      <c r="F15" s="172" t="s">
        <v>137</v>
      </c>
      <c r="G15" s="167">
        <v>50.5</v>
      </c>
      <c r="H15" s="168">
        <v>8</v>
      </c>
      <c r="I15" s="157" t="s">
        <v>11</v>
      </c>
      <c r="J15" s="156"/>
      <c r="K15" s="156">
        <f t="shared" si="0"/>
        <v>404</v>
      </c>
      <c r="L15" s="169"/>
      <c r="M15" s="169"/>
      <c r="N15" s="169"/>
      <c r="O15" s="169"/>
      <c r="P15" s="169"/>
      <c r="Q15" s="173" t="s">
        <v>138</v>
      </c>
      <c r="R15" s="158"/>
      <c r="S15" s="158"/>
      <c r="T15" s="158"/>
    </row>
    <row r="16" spans="1:20" ht="41.4" x14ac:dyDescent="0.3">
      <c r="A16" s="158"/>
      <c r="B16" s="253" t="s">
        <v>224</v>
      </c>
      <c r="C16" s="254"/>
      <c r="D16" s="165" t="s">
        <v>130</v>
      </c>
      <c r="E16" s="168">
        <v>1</v>
      </c>
      <c r="F16" s="171" t="s">
        <v>139</v>
      </c>
      <c r="G16" s="167">
        <v>26.01</v>
      </c>
      <c r="H16" s="168">
        <v>8</v>
      </c>
      <c r="I16" s="157" t="s">
        <v>11</v>
      </c>
      <c r="J16" s="156"/>
      <c r="K16" s="156">
        <f t="shared" si="0"/>
        <v>208.08</v>
      </c>
      <c r="L16" s="169"/>
      <c r="M16" s="169"/>
      <c r="N16" s="169"/>
      <c r="O16" s="169"/>
      <c r="P16" s="169"/>
      <c r="Q16" s="170"/>
      <c r="R16" s="158"/>
      <c r="S16" s="158"/>
      <c r="T16" s="158"/>
    </row>
    <row r="17" spans="1:20" ht="41.4" x14ac:dyDescent="0.3">
      <c r="A17" s="158"/>
      <c r="B17" s="253" t="s">
        <v>224</v>
      </c>
      <c r="C17" s="254"/>
      <c r="D17" s="165" t="s">
        <v>130</v>
      </c>
      <c r="E17" s="168">
        <v>1</v>
      </c>
      <c r="F17" s="166" t="s">
        <v>140</v>
      </c>
      <c r="G17" s="167">
        <v>107.41</v>
      </c>
      <c r="H17" s="168">
        <v>12</v>
      </c>
      <c r="I17" s="157" t="s">
        <v>11</v>
      </c>
      <c r="J17" s="156"/>
      <c r="K17" s="156">
        <f t="shared" si="0"/>
        <v>1288.92</v>
      </c>
      <c r="L17" s="169"/>
      <c r="M17" s="169"/>
      <c r="N17" s="169"/>
      <c r="O17" s="169"/>
      <c r="P17" s="169"/>
      <c r="Q17" s="170"/>
      <c r="R17" s="158"/>
      <c r="S17" s="158"/>
      <c r="T17" s="158"/>
    </row>
    <row r="18" spans="1:20" x14ac:dyDescent="0.3">
      <c r="A18" s="158"/>
      <c r="B18" s="253" t="s">
        <v>224</v>
      </c>
      <c r="C18" s="254"/>
      <c r="D18" s="165" t="s">
        <v>130</v>
      </c>
      <c r="E18" s="174">
        <v>1</v>
      </c>
      <c r="F18" s="171" t="s">
        <v>141</v>
      </c>
      <c r="G18" s="167">
        <v>56.64</v>
      </c>
      <c r="H18" s="168">
        <v>12</v>
      </c>
      <c r="I18" s="168" t="s">
        <v>11</v>
      </c>
      <c r="J18" s="156"/>
      <c r="K18" s="156">
        <f t="shared" si="0"/>
        <v>679.68000000000006</v>
      </c>
      <c r="L18" s="169"/>
      <c r="M18" s="169"/>
      <c r="N18" s="169"/>
      <c r="O18" s="169"/>
      <c r="P18" s="169"/>
      <c r="Q18" s="170"/>
      <c r="R18" s="158"/>
      <c r="S18" s="158"/>
      <c r="T18" s="158"/>
    </row>
    <row r="19" spans="1:20" x14ac:dyDescent="0.3">
      <c r="A19" s="158"/>
      <c r="B19" s="253" t="s">
        <v>224</v>
      </c>
      <c r="C19" s="254"/>
      <c r="D19" s="165" t="s">
        <v>130</v>
      </c>
      <c r="E19" s="168">
        <v>1</v>
      </c>
      <c r="F19" s="172" t="s">
        <v>142</v>
      </c>
      <c r="G19" s="167">
        <v>124.04</v>
      </c>
      <c r="H19" s="168">
        <v>21</v>
      </c>
      <c r="I19" s="168" t="s">
        <v>17</v>
      </c>
      <c r="J19" s="156"/>
      <c r="K19" s="156">
        <f t="shared" si="0"/>
        <v>2604.84</v>
      </c>
      <c r="L19" s="169"/>
      <c r="M19" s="169"/>
      <c r="N19" s="169"/>
      <c r="O19" s="169"/>
      <c r="P19" s="169"/>
      <c r="Q19" s="170"/>
      <c r="R19" s="158"/>
      <c r="S19" s="158"/>
      <c r="T19" s="158"/>
    </row>
    <row r="20" spans="1:20" x14ac:dyDescent="0.3">
      <c r="A20" s="158"/>
      <c r="B20" s="253" t="s">
        <v>224</v>
      </c>
      <c r="C20" s="254"/>
      <c r="D20" s="165" t="s">
        <v>130</v>
      </c>
      <c r="E20" s="168">
        <v>1</v>
      </c>
      <c r="F20" s="172" t="s">
        <v>107</v>
      </c>
      <c r="G20" s="167">
        <v>172.94</v>
      </c>
      <c r="H20" s="168">
        <v>21</v>
      </c>
      <c r="I20" s="168" t="s">
        <v>17</v>
      </c>
      <c r="J20" s="156"/>
      <c r="K20" s="156">
        <f t="shared" si="0"/>
        <v>3631.74</v>
      </c>
      <c r="L20" s="169"/>
      <c r="M20" s="169"/>
      <c r="N20" s="169"/>
      <c r="O20" s="169"/>
      <c r="P20" s="169"/>
      <c r="Q20" s="170"/>
      <c r="R20" s="158"/>
      <c r="S20" s="158"/>
      <c r="T20" s="158"/>
    </row>
    <row r="21" spans="1:20" ht="27.6" x14ac:dyDescent="0.3">
      <c r="A21" s="158"/>
      <c r="B21" s="253" t="s">
        <v>224</v>
      </c>
      <c r="C21" s="254"/>
      <c r="D21" s="165" t="s">
        <v>130</v>
      </c>
      <c r="E21" s="174">
        <v>1</v>
      </c>
      <c r="F21" s="171" t="s">
        <v>143</v>
      </c>
      <c r="G21" s="167">
        <v>17.89</v>
      </c>
      <c r="H21" s="168">
        <v>8</v>
      </c>
      <c r="I21" s="168" t="s">
        <v>17</v>
      </c>
      <c r="J21" s="156"/>
      <c r="K21" s="156">
        <f t="shared" si="0"/>
        <v>143.12</v>
      </c>
      <c r="L21" s="169"/>
      <c r="M21" s="169"/>
      <c r="N21" s="169"/>
      <c r="O21" s="169"/>
      <c r="P21" s="169"/>
      <c r="Q21" s="170"/>
      <c r="R21" s="158"/>
      <c r="S21" s="158"/>
      <c r="T21" s="158"/>
    </row>
    <row r="22" spans="1:20" x14ac:dyDescent="0.3">
      <c r="A22" s="158"/>
      <c r="B22" s="253" t="s">
        <v>224</v>
      </c>
      <c r="C22" s="254"/>
      <c r="D22" s="165" t="s">
        <v>130</v>
      </c>
      <c r="E22" s="174">
        <v>1</v>
      </c>
      <c r="F22" s="171" t="s">
        <v>144</v>
      </c>
      <c r="G22" s="167">
        <v>20.75</v>
      </c>
      <c r="H22" s="168">
        <v>8</v>
      </c>
      <c r="I22" s="168" t="s">
        <v>11</v>
      </c>
      <c r="J22" s="156"/>
      <c r="K22" s="156">
        <f t="shared" si="0"/>
        <v>166</v>
      </c>
      <c r="L22" s="169"/>
      <c r="M22" s="169"/>
      <c r="N22" s="169"/>
      <c r="O22" s="169"/>
      <c r="P22" s="169"/>
      <c r="Q22" s="170"/>
      <c r="R22" s="158"/>
      <c r="S22" s="158"/>
      <c r="T22" s="158"/>
    </row>
    <row r="23" spans="1:20" x14ac:dyDescent="0.3">
      <c r="A23" s="158"/>
      <c r="B23" s="253" t="s">
        <v>224</v>
      </c>
      <c r="C23" s="254"/>
      <c r="D23" s="165" t="s">
        <v>130</v>
      </c>
      <c r="E23" s="174">
        <v>1</v>
      </c>
      <c r="F23" s="171" t="s">
        <v>145</v>
      </c>
      <c r="G23" s="167">
        <v>9.35</v>
      </c>
      <c r="H23" s="168">
        <v>8</v>
      </c>
      <c r="I23" s="168" t="s">
        <v>11</v>
      </c>
      <c r="J23" s="156"/>
      <c r="K23" s="156">
        <f t="shared" si="0"/>
        <v>74.8</v>
      </c>
      <c r="L23" s="169"/>
      <c r="M23" s="169"/>
      <c r="N23" s="169"/>
      <c r="O23" s="169"/>
      <c r="P23" s="169"/>
      <c r="Q23" s="170"/>
      <c r="R23" s="158"/>
      <c r="S23" s="158"/>
      <c r="T23" s="158"/>
    </row>
    <row r="24" spans="1:20" ht="27.6" x14ac:dyDescent="0.3">
      <c r="A24" s="158"/>
      <c r="B24" s="253" t="s">
        <v>224</v>
      </c>
      <c r="C24" s="254"/>
      <c r="D24" s="165" t="s">
        <v>130</v>
      </c>
      <c r="E24" s="174">
        <v>1</v>
      </c>
      <c r="F24" s="171" t="s">
        <v>146</v>
      </c>
      <c r="G24" s="167">
        <v>12.54</v>
      </c>
      <c r="H24" s="168">
        <v>21</v>
      </c>
      <c r="I24" s="157" t="s">
        <v>14</v>
      </c>
      <c r="J24" s="156"/>
      <c r="K24" s="156">
        <f t="shared" si="0"/>
        <v>263.33999999999997</v>
      </c>
      <c r="L24" s="169"/>
      <c r="M24" s="169"/>
      <c r="N24" s="169"/>
      <c r="O24" s="169"/>
      <c r="P24" s="169"/>
      <c r="Q24" s="170"/>
      <c r="R24" s="158"/>
      <c r="S24" s="158"/>
      <c r="T24" s="158"/>
    </row>
    <row r="25" spans="1:20" x14ac:dyDescent="0.3">
      <c r="A25" s="158"/>
      <c r="B25" s="253" t="s">
        <v>224</v>
      </c>
      <c r="C25" s="254"/>
      <c r="D25" s="165" t="s">
        <v>130</v>
      </c>
      <c r="E25" s="168">
        <v>1</v>
      </c>
      <c r="F25" s="175" t="s">
        <v>147</v>
      </c>
      <c r="G25" s="167">
        <v>16.3</v>
      </c>
      <c r="H25" s="168">
        <v>12</v>
      </c>
      <c r="I25" s="168" t="s">
        <v>11</v>
      </c>
      <c r="J25" s="156"/>
      <c r="K25" s="156">
        <f t="shared" si="0"/>
        <v>195.60000000000002</v>
      </c>
      <c r="L25" s="169"/>
      <c r="M25" s="169"/>
      <c r="N25" s="169"/>
      <c r="O25" s="169"/>
      <c r="P25" s="169"/>
      <c r="Q25" s="170"/>
      <c r="R25" s="158"/>
      <c r="S25" s="158"/>
      <c r="T25" s="158"/>
    </row>
    <row r="26" spans="1:20" x14ac:dyDescent="0.3">
      <c r="A26" s="158"/>
      <c r="B26" s="253" t="s">
        <v>224</v>
      </c>
      <c r="C26" s="254"/>
      <c r="D26" s="165" t="s">
        <v>130</v>
      </c>
      <c r="E26" s="174" t="s">
        <v>90</v>
      </c>
      <c r="F26" s="171" t="s">
        <v>148</v>
      </c>
      <c r="G26" s="167">
        <v>24.84</v>
      </c>
      <c r="H26" s="168">
        <v>21</v>
      </c>
      <c r="I26" s="168" t="s">
        <v>11</v>
      </c>
      <c r="J26" s="156"/>
      <c r="K26" s="156">
        <f t="shared" si="0"/>
        <v>521.64</v>
      </c>
      <c r="L26" s="169"/>
      <c r="M26" s="169"/>
      <c r="N26" s="169"/>
      <c r="O26" s="169"/>
      <c r="P26" s="169"/>
      <c r="Q26" s="170"/>
      <c r="R26" s="158"/>
      <c r="S26" s="158"/>
      <c r="T26" s="158"/>
    </row>
    <row r="27" spans="1:20" x14ac:dyDescent="0.3">
      <c r="A27" s="158"/>
      <c r="B27" s="253" t="s">
        <v>224</v>
      </c>
      <c r="C27" s="254"/>
      <c r="D27" s="165" t="s">
        <v>130</v>
      </c>
      <c r="E27" s="174" t="s">
        <v>90</v>
      </c>
      <c r="F27" s="171" t="s">
        <v>149</v>
      </c>
      <c r="G27" s="167">
        <v>91.46</v>
      </c>
      <c r="H27" s="168">
        <v>21</v>
      </c>
      <c r="I27" s="168" t="s">
        <v>11</v>
      </c>
      <c r="J27" s="156"/>
      <c r="K27" s="156">
        <f t="shared" si="0"/>
        <v>1920.6599999999999</v>
      </c>
      <c r="L27" s="169"/>
      <c r="M27" s="169"/>
      <c r="N27" s="169"/>
      <c r="O27" s="169"/>
      <c r="P27" s="169"/>
      <c r="Q27" s="170"/>
      <c r="R27" s="158"/>
      <c r="S27" s="158"/>
      <c r="T27" s="158"/>
    </row>
    <row r="28" spans="1:20" x14ac:dyDescent="0.3">
      <c r="A28" s="158"/>
      <c r="B28" s="253" t="s">
        <v>224</v>
      </c>
      <c r="C28" s="254"/>
      <c r="D28" s="165" t="s">
        <v>130</v>
      </c>
      <c r="E28" s="174" t="s">
        <v>90</v>
      </c>
      <c r="F28" s="171" t="s">
        <v>150</v>
      </c>
      <c r="G28" s="167">
        <v>11.55</v>
      </c>
      <c r="H28" s="168">
        <v>21</v>
      </c>
      <c r="I28" s="156" t="s">
        <v>14</v>
      </c>
      <c r="J28" s="156"/>
      <c r="K28" s="156">
        <f t="shared" si="0"/>
        <v>242.55</v>
      </c>
      <c r="L28" s="169"/>
      <c r="M28" s="169"/>
      <c r="N28" s="169"/>
      <c r="O28" s="169"/>
      <c r="P28" s="169"/>
      <c r="Q28" s="170"/>
      <c r="R28" s="158"/>
      <c r="S28" s="158"/>
      <c r="T28" s="158"/>
    </row>
    <row r="29" spans="1:20" ht="41.4" x14ac:dyDescent="0.3">
      <c r="A29" s="158"/>
      <c r="B29" s="253" t="s">
        <v>224</v>
      </c>
      <c r="C29" s="254"/>
      <c r="D29" s="165" t="s">
        <v>130</v>
      </c>
      <c r="E29" s="168">
        <v>2</v>
      </c>
      <c r="F29" s="169" t="s">
        <v>151</v>
      </c>
      <c r="G29" s="167">
        <f>86.9+13.35-16.5</f>
        <v>83.75</v>
      </c>
      <c r="H29" s="168">
        <v>1</v>
      </c>
      <c r="I29" s="157" t="s">
        <v>11</v>
      </c>
      <c r="J29" s="156"/>
      <c r="K29" s="156">
        <f t="shared" si="0"/>
        <v>83.75</v>
      </c>
      <c r="L29" s="169"/>
      <c r="M29" s="169"/>
      <c r="N29" s="169"/>
      <c r="O29" s="169"/>
      <c r="P29" s="169"/>
      <c r="Q29" s="173" t="s">
        <v>152</v>
      </c>
      <c r="R29" s="158"/>
      <c r="S29" s="158"/>
      <c r="T29" s="158"/>
    </row>
    <row r="30" spans="1:20" x14ac:dyDescent="0.3">
      <c r="A30" s="158"/>
      <c r="B30" s="253" t="s">
        <v>224</v>
      </c>
      <c r="C30" s="254"/>
      <c r="D30" s="165" t="s">
        <v>130</v>
      </c>
      <c r="E30" s="168">
        <v>2</v>
      </c>
      <c r="F30" s="168" t="s">
        <v>153</v>
      </c>
      <c r="G30" s="167">
        <v>11.2</v>
      </c>
      <c r="H30" s="168">
        <v>8</v>
      </c>
      <c r="I30" s="157" t="s">
        <v>11</v>
      </c>
      <c r="J30" s="156"/>
      <c r="K30" s="156">
        <f t="shared" si="0"/>
        <v>89.6</v>
      </c>
      <c r="L30" s="169"/>
      <c r="M30" s="169"/>
      <c r="N30" s="169"/>
      <c r="O30" s="169"/>
      <c r="P30" s="169"/>
      <c r="Q30" s="170"/>
      <c r="R30" s="158"/>
      <c r="S30" s="158"/>
      <c r="T30" s="158"/>
    </row>
    <row r="31" spans="1:20" ht="27.6" x14ac:dyDescent="0.3">
      <c r="A31" s="158"/>
      <c r="B31" s="253" t="s">
        <v>224</v>
      </c>
      <c r="C31" s="254"/>
      <c r="D31" s="165" t="s">
        <v>130</v>
      </c>
      <c r="E31" s="168">
        <v>2</v>
      </c>
      <c r="F31" s="171" t="s">
        <v>154</v>
      </c>
      <c r="G31" s="167">
        <v>18.899999999999999</v>
      </c>
      <c r="H31" s="168">
        <v>4</v>
      </c>
      <c r="I31" s="157" t="s">
        <v>11</v>
      </c>
      <c r="J31" s="156"/>
      <c r="K31" s="156">
        <f t="shared" si="0"/>
        <v>75.599999999999994</v>
      </c>
      <c r="L31" s="169"/>
      <c r="M31" s="169"/>
      <c r="N31" s="169"/>
      <c r="O31" s="169"/>
      <c r="P31" s="169"/>
      <c r="Q31" s="170"/>
      <c r="R31" s="158"/>
      <c r="S31" s="158"/>
      <c r="T31" s="158"/>
    </row>
    <row r="32" spans="1:20" ht="73.5" customHeight="1" x14ac:dyDescent="0.3">
      <c r="A32" s="158"/>
      <c r="B32" s="253" t="s">
        <v>224</v>
      </c>
      <c r="C32" s="254"/>
      <c r="D32" s="165" t="s">
        <v>130</v>
      </c>
      <c r="E32" s="168">
        <v>2</v>
      </c>
      <c r="F32" s="171" t="s">
        <v>155</v>
      </c>
      <c r="G32" s="167">
        <v>60.7</v>
      </c>
      <c r="H32" s="168">
        <v>8</v>
      </c>
      <c r="I32" s="157" t="s">
        <v>11</v>
      </c>
      <c r="J32" s="156"/>
      <c r="K32" s="156">
        <f t="shared" si="0"/>
        <v>485.6</v>
      </c>
      <c r="L32" s="169"/>
      <c r="M32" s="169"/>
      <c r="N32" s="169"/>
      <c r="O32" s="169"/>
      <c r="P32" s="169"/>
      <c r="Q32" s="173" t="s">
        <v>156</v>
      </c>
      <c r="R32" s="158"/>
      <c r="S32" s="158"/>
      <c r="T32" s="158"/>
    </row>
    <row r="33" spans="1:20" x14ac:dyDescent="0.3">
      <c r="A33" s="158"/>
      <c r="B33" s="253" t="s">
        <v>224</v>
      </c>
      <c r="C33" s="254"/>
      <c r="D33" s="165" t="s">
        <v>130</v>
      </c>
      <c r="E33" s="168">
        <v>2</v>
      </c>
      <c r="F33" s="171" t="s">
        <v>157</v>
      </c>
      <c r="G33" s="167">
        <v>7.02</v>
      </c>
      <c r="H33" s="168">
        <v>8</v>
      </c>
      <c r="I33" s="157" t="s">
        <v>11</v>
      </c>
      <c r="J33" s="156"/>
      <c r="K33" s="156">
        <f t="shared" si="0"/>
        <v>56.16</v>
      </c>
      <c r="L33" s="169"/>
      <c r="M33" s="169"/>
      <c r="N33" s="169"/>
      <c r="O33" s="169"/>
      <c r="P33" s="169"/>
      <c r="Q33" s="170"/>
      <c r="R33" s="158"/>
      <c r="S33" s="158"/>
      <c r="T33" s="158"/>
    </row>
    <row r="34" spans="1:20" ht="27.6" x14ac:dyDescent="0.3">
      <c r="A34" s="158"/>
      <c r="B34" s="253" t="s">
        <v>224</v>
      </c>
      <c r="C34" s="254"/>
      <c r="D34" s="165" t="s">
        <v>130</v>
      </c>
      <c r="E34" s="168">
        <v>2</v>
      </c>
      <c r="F34" s="171" t="s">
        <v>158</v>
      </c>
      <c r="G34" s="167">
        <v>4.2699999999999996</v>
      </c>
      <c r="H34" s="168">
        <v>8</v>
      </c>
      <c r="I34" s="157" t="s">
        <v>11</v>
      </c>
      <c r="J34" s="156"/>
      <c r="K34" s="156">
        <f t="shared" si="0"/>
        <v>34.159999999999997</v>
      </c>
      <c r="L34" s="169"/>
      <c r="M34" s="169"/>
      <c r="N34" s="169"/>
      <c r="O34" s="169"/>
      <c r="P34" s="169"/>
      <c r="Q34" s="170"/>
      <c r="R34" s="158"/>
      <c r="S34" s="158"/>
      <c r="T34" s="158"/>
    </row>
    <row r="35" spans="1:20" ht="41.4" x14ac:dyDescent="0.3">
      <c r="A35" s="158"/>
      <c r="B35" s="253" t="s">
        <v>224</v>
      </c>
      <c r="C35" s="254"/>
      <c r="D35" s="165" t="s">
        <v>130</v>
      </c>
      <c r="E35" s="168">
        <v>2</v>
      </c>
      <c r="F35" s="176" t="s">
        <v>159</v>
      </c>
      <c r="G35" s="167">
        <f>218.84-85.6-36.7</f>
        <v>96.54</v>
      </c>
      <c r="H35" s="168">
        <v>8</v>
      </c>
      <c r="I35" s="157" t="s">
        <v>11</v>
      </c>
      <c r="J35" s="156"/>
      <c r="K35" s="156">
        <f t="shared" si="0"/>
        <v>772.32</v>
      </c>
      <c r="L35" s="169"/>
      <c r="M35" s="169"/>
      <c r="N35" s="169"/>
      <c r="O35" s="169"/>
      <c r="P35" s="169"/>
      <c r="Q35" s="170"/>
      <c r="R35" s="158"/>
      <c r="S35" s="158"/>
      <c r="T35" s="158"/>
    </row>
    <row r="36" spans="1:20" ht="55.2" x14ac:dyDescent="0.3">
      <c r="A36" s="158"/>
      <c r="B36" s="253" t="s">
        <v>224</v>
      </c>
      <c r="C36" s="254"/>
      <c r="D36" s="165" t="s">
        <v>130</v>
      </c>
      <c r="E36" s="168">
        <v>2</v>
      </c>
      <c r="F36" s="165" t="s">
        <v>160</v>
      </c>
      <c r="G36" s="167">
        <f>85.6+11.4+36.7+16.6</f>
        <v>150.29999999999998</v>
      </c>
      <c r="H36" s="168">
        <v>8</v>
      </c>
      <c r="I36" s="157" t="s">
        <v>11</v>
      </c>
      <c r="J36" s="156"/>
      <c r="K36" s="156">
        <f t="shared" si="0"/>
        <v>1202.3999999999999</v>
      </c>
      <c r="L36" s="169"/>
      <c r="M36" s="169"/>
      <c r="N36" s="169"/>
      <c r="O36" s="169"/>
      <c r="P36" s="169"/>
      <c r="Q36" s="170"/>
      <c r="R36" s="158"/>
      <c r="S36" s="158"/>
      <c r="T36" s="158"/>
    </row>
    <row r="37" spans="1:20" ht="55.2" x14ac:dyDescent="0.3">
      <c r="A37" s="158"/>
      <c r="B37" s="253" t="s">
        <v>224</v>
      </c>
      <c r="C37" s="254"/>
      <c r="D37" s="165" t="s">
        <v>130</v>
      </c>
      <c r="E37" s="168">
        <v>2</v>
      </c>
      <c r="F37" s="177" t="s">
        <v>161</v>
      </c>
      <c r="G37" s="167">
        <f>210.15</f>
        <v>210.15</v>
      </c>
      <c r="H37" s="168">
        <v>8</v>
      </c>
      <c r="I37" s="157" t="s">
        <v>11</v>
      </c>
      <c r="J37" s="156"/>
      <c r="K37" s="156">
        <f t="shared" si="0"/>
        <v>1681.2</v>
      </c>
      <c r="L37" s="169"/>
      <c r="M37" s="169"/>
      <c r="N37" s="169"/>
      <c r="O37" s="169"/>
      <c r="P37" s="169"/>
      <c r="Q37" s="170"/>
      <c r="R37" s="158"/>
      <c r="S37" s="158"/>
      <c r="T37" s="158"/>
    </row>
    <row r="38" spans="1:20" ht="27.6" x14ac:dyDescent="0.3">
      <c r="A38" s="158"/>
      <c r="B38" s="253" t="s">
        <v>224</v>
      </c>
      <c r="C38" s="254"/>
      <c r="D38" s="165" t="s">
        <v>130</v>
      </c>
      <c r="E38" s="168">
        <v>2</v>
      </c>
      <c r="F38" s="171" t="s">
        <v>162</v>
      </c>
      <c r="G38" s="167">
        <v>34.22</v>
      </c>
      <c r="H38" s="168">
        <v>8</v>
      </c>
      <c r="I38" s="157" t="s">
        <v>11</v>
      </c>
      <c r="J38" s="156"/>
      <c r="K38" s="156">
        <f t="shared" si="0"/>
        <v>273.76</v>
      </c>
      <c r="L38" s="169"/>
      <c r="M38" s="169"/>
      <c r="N38" s="169"/>
      <c r="O38" s="169"/>
      <c r="P38" s="169"/>
      <c r="Q38" s="170"/>
      <c r="R38" s="158"/>
      <c r="S38" s="158"/>
      <c r="T38" s="158"/>
    </row>
    <row r="39" spans="1:20" ht="27.6" x14ac:dyDescent="0.3">
      <c r="A39" s="158"/>
      <c r="B39" s="253" t="s">
        <v>224</v>
      </c>
      <c r="C39" s="254"/>
      <c r="D39" s="165" t="s">
        <v>130</v>
      </c>
      <c r="E39" s="168">
        <v>2</v>
      </c>
      <c r="F39" s="171" t="s">
        <v>163</v>
      </c>
      <c r="G39" s="167">
        <v>45.98</v>
      </c>
      <c r="H39" s="168">
        <v>12</v>
      </c>
      <c r="I39" s="157" t="s">
        <v>11</v>
      </c>
      <c r="J39" s="156"/>
      <c r="K39" s="156">
        <f t="shared" si="0"/>
        <v>551.76</v>
      </c>
      <c r="L39" s="169"/>
      <c r="M39" s="169"/>
      <c r="N39" s="169"/>
      <c r="O39" s="169"/>
      <c r="P39" s="169"/>
      <c r="Q39" s="170"/>
      <c r="R39" s="158"/>
      <c r="S39" s="158"/>
      <c r="T39" s="158"/>
    </row>
    <row r="40" spans="1:20" ht="55.2" x14ac:dyDescent="0.3">
      <c r="A40" s="158"/>
      <c r="B40" s="253" t="s">
        <v>224</v>
      </c>
      <c r="C40" s="254"/>
      <c r="D40" s="165" t="s">
        <v>130</v>
      </c>
      <c r="E40" s="168">
        <v>2</v>
      </c>
      <c r="F40" s="177" t="s">
        <v>164</v>
      </c>
      <c r="G40" s="167">
        <f>354.9-54-36</f>
        <v>264.89999999999998</v>
      </c>
      <c r="H40" s="168">
        <v>12</v>
      </c>
      <c r="I40" s="157" t="s">
        <v>11</v>
      </c>
      <c r="J40" s="156"/>
      <c r="K40" s="156">
        <f t="shared" si="0"/>
        <v>3178.7999999999997</v>
      </c>
      <c r="L40" s="169"/>
      <c r="M40" s="169"/>
      <c r="N40" s="169"/>
      <c r="O40" s="169"/>
      <c r="P40" s="169"/>
      <c r="Q40" s="170"/>
      <c r="R40" s="158"/>
      <c r="S40" s="158"/>
      <c r="T40" s="158"/>
    </row>
    <row r="41" spans="1:20" ht="27.6" x14ac:dyDescent="0.3">
      <c r="A41" s="158"/>
      <c r="B41" s="253" t="s">
        <v>224</v>
      </c>
      <c r="C41" s="254"/>
      <c r="D41" s="165" t="s">
        <v>130</v>
      </c>
      <c r="E41" s="168">
        <v>2</v>
      </c>
      <c r="F41" s="171" t="s">
        <v>165</v>
      </c>
      <c r="G41" s="167">
        <v>103.14</v>
      </c>
      <c r="H41" s="168">
        <v>12</v>
      </c>
      <c r="I41" s="157" t="s">
        <v>11</v>
      </c>
      <c r="J41" s="156"/>
      <c r="K41" s="156">
        <f t="shared" si="0"/>
        <v>1237.68</v>
      </c>
      <c r="L41" s="169"/>
      <c r="M41" s="169"/>
      <c r="N41" s="169"/>
      <c r="O41" s="169"/>
      <c r="P41" s="169"/>
      <c r="Q41" s="170"/>
      <c r="R41" s="158"/>
      <c r="S41" s="158"/>
      <c r="T41" s="158"/>
    </row>
    <row r="42" spans="1:20" x14ac:dyDescent="0.3">
      <c r="A42" s="158"/>
      <c r="B42" s="253" t="s">
        <v>224</v>
      </c>
      <c r="C42" s="254"/>
      <c r="D42" s="165" t="s">
        <v>130</v>
      </c>
      <c r="E42" s="168">
        <v>2</v>
      </c>
      <c r="F42" s="171" t="s">
        <v>166</v>
      </c>
      <c r="G42" s="167">
        <v>41.27</v>
      </c>
      <c r="H42" s="178">
        <v>21</v>
      </c>
      <c r="I42" s="167" t="s">
        <v>17</v>
      </c>
      <c r="J42" s="156"/>
      <c r="K42" s="156">
        <f t="shared" si="0"/>
        <v>866.67000000000007</v>
      </c>
      <c r="L42" s="169"/>
      <c r="M42" s="169"/>
      <c r="N42" s="169"/>
      <c r="O42" s="169"/>
      <c r="P42" s="169"/>
      <c r="Q42" s="170"/>
      <c r="R42" s="158"/>
      <c r="S42" s="158"/>
      <c r="T42" s="158"/>
    </row>
    <row r="43" spans="1:20" x14ac:dyDescent="0.3">
      <c r="A43" s="158"/>
      <c r="B43" s="253" t="s">
        <v>224</v>
      </c>
      <c r="C43" s="254"/>
      <c r="D43" s="165" t="s">
        <v>130</v>
      </c>
      <c r="E43" s="168">
        <v>2</v>
      </c>
      <c r="F43" s="172" t="s">
        <v>142</v>
      </c>
      <c r="G43" s="167">
        <v>113</v>
      </c>
      <c r="H43" s="168">
        <v>21</v>
      </c>
      <c r="I43" s="168" t="s">
        <v>17</v>
      </c>
      <c r="J43" s="156"/>
      <c r="K43" s="156">
        <f t="shared" si="0"/>
        <v>2373</v>
      </c>
      <c r="L43" s="169"/>
      <c r="M43" s="169"/>
      <c r="N43" s="169"/>
      <c r="O43" s="169"/>
      <c r="P43" s="169"/>
      <c r="Q43" s="170"/>
      <c r="R43" s="158"/>
      <c r="S43" s="158"/>
      <c r="T43" s="158"/>
    </row>
    <row r="44" spans="1:20" x14ac:dyDescent="0.3">
      <c r="A44" s="158"/>
      <c r="B44" s="253" t="s">
        <v>224</v>
      </c>
      <c r="C44" s="254"/>
      <c r="D44" s="165" t="s">
        <v>130</v>
      </c>
      <c r="E44" s="168">
        <v>2</v>
      </c>
      <c r="F44" s="172" t="s">
        <v>107</v>
      </c>
      <c r="G44" s="167">
        <v>225.36</v>
      </c>
      <c r="H44" s="168">
        <v>21</v>
      </c>
      <c r="I44" s="168" t="s">
        <v>17</v>
      </c>
      <c r="J44" s="156"/>
      <c r="K44" s="156">
        <f t="shared" si="0"/>
        <v>4732.5600000000004</v>
      </c>
      <c r="L44" s="169"/>
      <c r="M44" s="169"/>
      <c r="N44" s="169"/>
      <c r="O44" s="169"/>
      <c r="P44" s="169"/>
      <c r="Q44" s="170"/>
      <c r="R44" s="158"/>
      <c r="S44" s="158"/>
      <c r="T44" s="158"/>
    </row>
    <row r="45" spans="1:20" ht="62.25" customHeight="1" x14ac:dyDescent="0.3">
      <c r="A45" s="158"/>
      <c r="B45" s="253" t="s">
        <v>224</v>
      </c>
      <c r="C45" s="254"/>
      <c r="D45" s="165" t="s">
        <v>130</v>
      </c>
      <c r="E45" s="168">
        <v>2</v>
      </c>
      <c r="F45" s="171" t="s">
        <v>167</v>
      </c>
      <c r="G45" s="167">
        <f>54+36+18</f>
        <v>108</v>
      </c>
      <c r="H45" s="168">
        <v>12</v>
      </c>
      <c r="I45" s="168" t="s">
        <v>11</v>
      </c>
      <c r="J45" s="156"/>
      <c r="K45" s="156">
        <f t="shared" si="0"/>
        <v>1296</v>
      </c>
      <c r="L45" s="169"/>
      <c r="M45" s="169"/>
      <c r="N45" s="169"/>
      <c r="O45" s="169"/>
      <c r="P45" s="169"/>
      <c r="Q45" s="173" t="s">
        <v>168</v>
      </c>
      <c r="R45" s="158"/>
      <c r="S45" s="158"/>
      <c r="T45" s="158"/>
    </row>
    <row r="46" spans="1:20" x14ac:dyDescent="0.3">
      <c r="A46" s="158"/>
      <c r="B46" s="253" t="s">
        <v>224</v>
      </c>
      <c r="C46" s="254"/>
      <c r="D46" s="165" t="s">
        <v>130</v>
      </c>
      <c r="E46" s="168">
        <v>2</v>
      </c>
      <c r="F46" s="171" t="s">
        <v>169</v>
      </c>
      <c r="G46" s="167">
        <v>16.5</v>
      </c>
      <c r="H46" s="168">
        <v>1</v>
      </c>
      <c r="I46" s="168" t="s">
        <v>11</v>
      </c>
      <c r="J46" s="156"/>
      <c r="K46" s="156">
        <f t="shared" si="0"/>
        <v>16.5</v>
      </c>
      <c r="L46" s="169"/>
      <c r="M46" s="169"/>
      <c r="N46" s="169"/>
      <c r="O46" s="169"/>
      <c r="P46" s="169"/>
      <c r="Q46" s="170" t="s">
        <v>170</v>
      </c>
      <c r="R46" s="158"/>
      <c r="S46" s="158"/>
      <c r="T46" s="158"/>
    </row>
    <row r="47" spans="1:20" x14ac:dyDescent="0.3">
      <c r="A47" s="158"/>
      <c r="B47" s="253" t="s">
        <v>224</v>
      </c>
      <c r="C47" s="254"/>
      <c r="D47" s="165" t="s">
        <v>130</v>
      </c>
      <c r="E47" s="168">
        <v>2</v>
      </c>
      <c r="F47" s="171" t="s">
        <v>171</v>
      </c>
      <c r="G47" s="167">
        <v>28.08</v>
      </c>
      <c r="H47" s="168">
        <v>21</v>
      </c>
      <c r="I47" s="157" t="s">
        <v>14</v>
      </c>
      <c r="J47" s="156"/>
      <c r="K47" s="156">
        <f t="shared" si="0"/>
        <v>589.67999999999995</v>
      </c>
      <c r="L47" s="169"/>
      <c r="M47" s="169"/>
      <c r="N47" s="169"/>
      <c r="O47" s="169"/>
      <c r="P47" s="169"/>
      <c r="Q47" s="170"/>
      <c r="R47" s="158"/>
      <c r="S47" s="158"/>
      <c r="T47" s="158"/>
    </row>
    <row r="48" spans="1:20" ht="27.6" x14ac:dyDescent="0.3">
      <c r="A48" s="158"/>
      <c r="B48" s="253" t="s">
        <v>224</v>
      </c>
      <c r="C48" s="254"/>
      <c r="D48" s="165" t="s">
        <v>225</v>
      </c>
      <c r="E48" s="168">
        <v>2</v>
      </c>
      <c r="F48" s="165" t="s">
        <v>172</v>
      </c>
      <c r="G48" s="167">
        <v>14</v>
      </c>
      <c r="H48" s="168">
        <v>12</v>
      </c>
      <c r="I48" s="157" t="s">
        <v>11</v>
      </c>
      <c r="J48" s="156"/>
      <c r="K48" s="156">
        <f t="shared" si="0"/>
        <v>168</v>
      </c>
      <c r="L48" s="169"/>
      <c r="M48" s="169"/>
      <c r="N48" s="169"/>
      <c r="O48" s="169"/>
      <c r="P48" s="169"/>
      <c r="Q48" s="170"/>
      <c r="R48" s="158"/>
      <c r="S48" s="158"/>
      <c r="T48" s="158"/>
    </row>
    <row r="49" spans="1:20" ht="41.4" x14ac:dyDescent="0.3">
      <c r="A49" s="158"/>
      <c r="B49" s="253" t="s">
        <v>224</v>
      </c>
      <c r="C49" s="254"/>
      <c r="D49" s="165" t="s">
        <v>225</v>
      </c>
      <c r="E49" s="168">
        <v>0</v>
      </c>
      <c r="F49" s="165" t="s">
        <v>173</v>
      </c>
      <c r="G49" s="167">
        <v>42</v>
      </c>
      <c r="H49" s="168">
        <v>20</v>
      </c>
      <c r="I49" s="157" t="s">
        <v>11</v>
      </c>
      <c r="J49" s="156"/>
      <c r="K49" s="156">
        <f t="shared" si="0"/>
        <v>840</v>
      </c>
      <c r="L49" s="169"/>
      <c r="M49" s="169"/>
      <c r="N49" s="169"/>
      <c r="O49" s="169"/>
      <c r="P49" s="169"/>
      <c r="Q49" s="170"/>
      <c r="R49" s="158"/>
      <c r="S49" s="158"/>
      <c r="T49" s="158"/>
    </row>
    <row r="50" spans="1:20" ht="41.4" x14ac:dyDescent="0.3">
      <c r="A50" s="158"/>
      <c r="B50" s="253" t="s">
        <v>224</v>
      </c>
      <c r="C50" s="254"/>
      <c r="D50" s="165" t="s">
        <v>225</v>
      </c>
      <c r="E50" s="168">
        <v>1</v>
      </c>
      <c r="F50" s="165" t="s">
        <v>174</v>
      </c>
      <c r="G50" s="167">
        <v>45</v>
      </c>
      <c r="H50" s="168">
        <v>20</v>
      </c>
      <c r="I50" s="157" t="s">
        <v>11</v>
      </c>
      <c r="J50" s="156"/>
      <c r="K50" s="156">
        <f t="shared" si="0"/>
        <v>900</v>
      </c>
      <c r="L50" s="169"/>
      <c r="M50" s="169"/>
      <c r="N50" s="169"/>
      <c r="O50" s="169"/>
      <c r="P50" s="169"/>
      <c r="Q50" s="170"/>
      <c r="R50" s="158"/>
      <c r="S50" s="158"/>
      <c r="T50" s="158"/>
    </row>
    <row r="51" spans="1:20" ht="27.6" x14ac:dyDescent="0.3">
      <c r="A51" s="158"/>
      <c r="B51" s="253" t="s">
        <v>224</v>
      </c>
      <c r="C51" s="254"/>
      <c r="D51" s="165" t="s">
        <v>225</v>
      </c>
      <c r="E51" s="156">
        <v>3</v>
      </c>
      <c r="F51" s="165" t="s">
        <v>172</v>
      </c>
      <c r="G51" s="156">
        <v>18</v>
      </c>
      <c r="H51" s="156">
        <v>8</v>
      </c>
      <c r="I51" s="156" t="s">
        <v>11</v>
      </c>
      <c r="J51" s="156"/>
      <c r="K51" s="156">
        <f t="shared" si="0"/>
        <v>144</v>
      </c>
      <c r="L51" s="169"/>
      <c r="M51" s="169"/>
      <c r="N51" s="169"/>
      <c r="O51" s="169"/>
      <c r="P51" s="169"/>
      <c r="Q51" s="170"/>
      <c r="R51" s="158"/>
      <c r="S51" s="158"/>
      <c r="T51" s="158"/>
    </row>
    <row r="52" spans="1:20" ht="27.6" x14ac:dyDescent="0.3">
      <c r="A52" s="158"/>
      <c r="B52" s="253" t="s">
        <v>224</v>
      </c>
      <c r="C52" s="254"/>
      <c r="D52" s="165" t="s">
        <v>225</v>
      </c>
      <c r="E52" s="156">
        <v>3</v>
      </c>
      <c r="F52" s="165" t="s">
        <v>172</v>
      </c>
      <c r="G52" s="156">
        <v>18</v>
      </c>
      <c r="H52" s="156">
        <v>8</v>
      </c>
      <c r="I52" s="156" t="s">
        <v>11</v>
      </c>
      <c r="J52" s="156"/>
      <c r="K52" s="156">
        <f t="shared" si="0"/>
        <v>144</v>
      </c>
      <c r="L52" s="169"/>
      <c r="M52" s="169"/>
      <c r="N52" s="169"/>
      <c r="O52" s="169"/>
      <c r="P52" s="169"/>
      <c r="Q52" s="173" t="s">
        <v>175</v>
      </c>
      <c r="R52" s="158"/>
      <c r="S52" s="158"/>
      <c r="T52" s="158"/>
    </row>
    <row r="53" spans="1:20" ht="41.4" x14ac:dyDescent="0.3">
      <c r="A53" s="158"/>
      <c r="B53" s="253" t="s">
        <v>224</v>
      </c>
      <c r="C53" s="254"/>
      <c r="D53" s="165" t="s">
        <v>225</v>
      </c>
      <c r="E53" s="156">
        <v>3</v>
      </c>
      <c r="F53" s="165" t="s">
        <v>176</v>
      </c>
      <c r="G53" s="179">
        <v>80</v>
      </c>
      <c r="H53" s="179">
        <v>8</v>
      </c>
      <c r="I53" s="156" t="s">
        <v>11</v>
      </c>
      <c r="J53" s="156"/>
      <c r="K53" s="156">
        <f t="shared" si="0"/>
        <v>640</v>
      </c>
      <c r="L53" s="169"/>
      <c r="M53" s="169"/>
      <c r="N53" s="169"/>
      <c r="O53" s="169"/>
      <c r="P53" s="169"/>
      <c r="Q53" s="170"/>
      <c r="R53" s="158"/>
      <c r="S53" s="158"/>
      <c r="T53" s="158"/>
    </row>
    <row r="54" spans="1:20" ht="41.4" x14ac:dyDescent="0.3">
      <c r="A54" s="158"/>
      <c r="B54" s="253" t="s">
        <v>224</v>
      </c>
      <c r="C54" s="254"/>
      <c r="D54" s="165" t="s">
        <v>225</v>
      </c>
      <c r="E54" s="156">
        <v>4</v>
      </c>
      <c r="F54" s="165" t="s">
        <v>177</v>
      </c>
      <c r="G54" s="156">
        <v>24</v>
      </c>
      <c r="H54" s="156">
        <v>8</v>
      </c>
      <c r="I54" s="156" t="s">
        <v>11</v>
      </c>
      <c r="J54" s="156"/>
      <c r="K54" s="156">
        <f t="shared" si="0"/>
        <v>192</v>
      </c>
      <c r="L54" s="169"/>
      <c r="M54" s="169"/>
      <c r="N54" s="169"/>
      <c r="O54" s="169"/>
      <c r="P54" s="169"/>
      <c r="Q54" s="170"/>
      <c r="R54" s="158"/>
      <c r="S54" s="158"/>
      <c r="T54" s="158"/>
    </row>
    <row r="55" spans="1:20" ht="41.4" x14ac:dyDescent="0.3">
      <c r="A55" s="158"/>
      <c r="B55" s="253" t="s">
        <v>224</v>
      </c>
      <c r="C55" s="254"/>
      <c r="D55" s="165" t="s">
        <v>225</v>
      </c>
      <c r="E55" s="156">
        <v>4</v>
      </c>
      <c r="F55" s="165" t="s">
        <v>178</v>
      </c>
      <c r="G55" s="156">
        <v>18</v>
      </c>
      <c r="H55" s="156">
        <v>8</v>
      </c>
      <c r="I55" s="156" t="s">
        <v>11</v>
      </c>
      <c r="J55" s="156"/>
      <c r="K55" s="156">
        <f t="shared" si="0"/>
        <v>144</v>
      </c>
      <c r="L55" s="169"/>
      <c r="M55" s="169"/>
      <c r="N55" s="169"/>
      <c r="O55" s="169"/>
      <c r="P55" s="169"/>
      <c r="Q55" s="170"/>
      <c r="R55" s="158"/>
      <c r="S55" s="158"/>
      <c r="T55" s="158"/>
    </row>
    <row r="56" spans="1:20" ht="41.4" x14ac:dyDescent="0.3">
      <c r="A56" s="158"/>
      <c r="B56" s="253" t="s">
        <v>224</v>
      </c>
      <c r="C56" s="254"/>
      <c r="D56" s="165" t="s">
        <v>225</v>
      </c>
      <c r="E56" s="156">
        <v>4</v>
      </c>
      <c r="F56" s="165" t="s">
        <v>179</v>
      </c>
      <c r="G56" s="156">
        <v>52</v>
      </c>
      <c r="H56" s="156">
        <v>12</v>
      </c>
      <c r="I56" s="156" t="s">
        <v>11</v>
      </c>
      <c r="J56" s="156"/>
      <c r="K56" s="156">
        <f t="shared" si="0"/>
        <v>624</v>
      </c>
      <c r="L56" s="169"/>
      <c r="M56" s="169"/>
      <c r="N56" s="169"/>
      <c r="O56" s="169"/>
      <c r="P56" s="169"/>
      <c r="Q56" s="170"/>
      <c r="R56" s="158"/>
      <c r="S56" s="158"/>
      <c r="T56" s="158"/>
    </row>
    <row r="57" spans="1:20" ht="41.4" x14ac:dyDescent="0.3">
      <c r="A57" s="158"/>
      <c r="B57" s="253" t="s">
        <v>224</v>
      </c>
      <c r="C57" s="254"/>
      <c r="D57" s="165" t="s">
        <v>225</v>
      </c>
      <c r="E57" s="156">
        <v>4</v>
      </c>
      <c r="F57" s="165" t="s">
        <v>180</v>
      </c>
      <c r="G57" s="156">
        <v>52</v>
      </c>
      <c r="H57" s="156">
        <v>12</v>
      </c>
      <c r="I57" s="156" t="s">
        <v>11</v>
      </c>
      <c r="J57" s="156"/>
      <c r="K57" s="156">
        <f t="shared" si="0"/>
        <v>624</v>
      </c>
      <c r="L57" s="169"/>
      <c r="M57" s="169"/>
      <c r="N57" s="169"/>
      <c r="O57" s="169"/>
      <c r="P57" s="169"/>
      <c r="Q57" s="170"/>
      <c r="R57" s="158"/>
      <c r="S57" s="158"/>
      <c r="T57" s="158"/>
    </row>
    <row r="58" spans="1:20" ht="27.6" x14ac:dyDescent="0.3">
      <c r="A58" s="158"/>
      <c r="B58" s="253" t="s">
        <v>224</v>
      </c>
      <c r="C58" s="254"/>
      <c r="D58" s="165" t="s">
        <v>226</v>
      </c>
      <c r="E58" s="156">
        <v>4</v>
      </c>
      <c r="F58" s="165" t="s">
        <v>181</v>
      </c>
      <c r="G58" s="156">
        <v>24</v>
      </c>
      <c r="H58" s="156">
        <v>8</v>
      </c>
      <c r="I58" s="156" t="s">
        <v>11</v>
      </c>
      <c r="J58" s="156"/>
      <c r="K58" s="156">
        <f t="shared" si="0"/>
        <v>192</v>
      </c>
      <c r="L58" s="169"/>
      <c r="M58" s="169"/>
      <c r="N58" s="169"/>
      <c r="O58" s="169"/>
      <c r="P58" s="169"/>
      <c r="Q58" s="170"/>
      <c r="R58" s="158"/>
      <c r="S58" s="158"/>
      <c r="T58" s="158"/>
    </row>
    <row r="59" spans="1:20" ht="27.6" x14ac:dyDescent="0.3">
      <c r="A59" s="158"/>
      <c r="B59" s="253" t="s">
        <v>224</v>
      </c>
      <c r="C59" s="254"/>
      <c r="D59" s="165" t="s">
        <v>226</v>
      </c>
      <c r="E59" s="156">
        <v>4</v>
      </c>
      <c r="F59" s="165" t="s">
        <v>182</v>
      </c>
      <c r="G59" s="156">
        <v>90</v>
      </c>
      <c r="H59" s="156">
        <v>12</v>
      </c>
      <c r="I59" s="156" t="s">
        <v>17</v>
      </c>
      <c r="J59" s="156"/>
      <c r="K59" s="156">
        <f t="shared" si="0"/>
        <v>1080</v>
      </c>
      <c r="L59" s="169"/>
      <c r="M59" s="169"/>
      <c r="N59" s="169"/>
      <c r="O59" s="169"/>
      <c r="P59" s="169"/>
      <c r="Q59" s="170"/>
      <c r="R59" s="158"/>
      <c r="S59" s="158"/>
      <c r="T59" s="158"/>
    </row>
    <row r="60" spans="1:20" ht="27.6" x14ac:dyDescent="0.3">
      <c r="A60" s="158"/>
      <c r="B60" s="253" t="s">
        <v>224</v>
      </c>
      <c r="C60" s="254"/>
      <c r="D60" s="165" t="s">
        <v>226</v>
      </c>
      <c r="E60" s="156">
        <v>4</v>
      </c>
      <c r="F60" s="165" t="s">
        <v>183</v>
      </c>
      <c r="G60" s="156">
        <v>17</v>
      </c>
      <c r="H60" s="156">
        <v>12</v>
      </c>
      <c r="I60" s="157" t="s">
        <v>14</v>
      </c>
      <c r="J60" s="156"/>
      <c r="K60" s="156">
        <f t="shared" si="0"/>
        <v>204</v>
      </c>
      <c r="L60" s="169"/>
      <c r="M60" s="169"/>
      <c r="N60" s="169"/>
      <c r="O60" s="169"/>
      <c r="P60" s="169"/>
      <c r="Q60" s="170"/>
      <c r="R60" s="158"/>
      <c r="S60" s="158"/>
      <c r="T60" s="158"/>
    </row>
    <row r="61" spans="1:20" ht="27.6" x14ac:dyDescent="0.3">
      <c r="A61" s="158"/>
      <c r="B61" s="253" t="s">
        <v>224</v>
      </c>
      <c r="C61" s="254"/>
      <c r="D61" s="165" t="s">
        <v>226</v>
      </c>
      <c r="E61" s="156">
        <v>4</v>
      </c>
      <c r="F61" s="165" t="s">
        <v>184</v>
      </c>
      <c r="G61" s="156">
        <v>18</v>
      </c>
      <c r="H61" s="156">
        <v>8</v>
      </c>
      <c r="I61" s="157" t="s">
        <v>11</v>
      </c>
      <c r="J61" s="156"/>
      <c r="K61" s="156">
        <f t="shared" si="0"/>
        <v>144</v>
      </c>
      <c r="L61" s="169"/>
      <c r="M61" s="169"/>
      <c r="N61" s="169"/>
      <c r="O61" s="169"/>
      <c r="P61" s="169"/>
      <c r="Q61" s="170"/>
      <c r="R61" s="158"/>
      <c r="S61" s="158"/>
      <c r="T61" s="158"/>
    </row>
    <row r="62" spans="1:20" ht="27.6" x14ac:dyDescent="0.3">
      <c r="A62" s="158"/>
      <c r="B62" s="253" t="s">
        <v>224</v>
      </c>
      <c r="C62" s="254"/>
      <c r="D62" s="165" t="s">
        <v>226</v>
      </c>
      <c r="E62" s="156">
        <v>2</v>
      </c>
      <c r="F62" s="165" t="s">
        <v>185</v>
      </c>
      <c r="G62" s="156">
        <v>18</v>
      </c>
      <c r="H62" s="156">
        <v>8</v>
      </c>
      <c r="I62" s="156" t="s">
        <v>11</v>
      </c>
      <c r="J62" s="156"/>
      <c r="K62" s="156">
        <f t="shared" si="0"/>
        <v>144</v>
      </c>
      <c r="L62" s="169"/>
      <c r="M62" s="169"/>
      <c r="N62" s="169"/>
      <c r="O62" s="169"/>
      <c r="P62" s="169"/>
      <c r="Q62" s="170"/>
      <c r="R62" s="158"/>
      <c r="S62" s="158"/>
      <c r="T62" s="158"/>
    </row>
    <row r="63" spans="1:20" ht="27.6" x14ac:dyDescent="0.3">
      <c r="A63" s="158"/>
      <c r="B63" s="253" t="s">
        <v>224</v>
      </c>
      <c r="C63" s="254"/>
      <c r="D63" s="165" t="s">
        <v>226</v>
      </c>
      <c r="E63" s="156">
        <v>3</v>
      </c>
      <c r="F63" s="165" t="s">
        <v>186</v>
      </c>
      <c r="G63" s="156">
        <v>8</v>
      </c>
      <c r="H63" s="180">
        <v>8</v>
      </c>
      <c r="I63" s="156" t="s">
        <v>11</v>
      </c>
      <c r="J63" s="156"/>
      <c r="K63" s="156">
        <f t="shared" si="0"/>
        <v>64</v>
      </c>
      <c r="L63" s="169"/>
      <c r="M63" s="169"/>
      <c r="N63" s="169"/>
      <c r="O63" s="169"/>
      <c r="P63" s="169"/>
      <c r="Q63" s="170"/>
      <c r="R63" s="158"/>
      <c r="S63" s="158"/>
      <c r="T63" s="158"/>
    </row>
    <row r="64" spans="1:20" ht="41.4" x14ac:dyDescent="0.3">
      <c r="A64" s="158"/>
      <c r="B64" s="253" t="s">
        <v>224</v>
      </c>
      <c r="C64" s="254"/>
      <c r="D64" s="165" t="s">
        <v>226</v>
      </c>
      <c r="E64" s="156">
        <v>3</v>
      </c>
      <c r="F64" s="165" t="s">
        <v>187</v>
      </c>
      <c r="G64" s="156">
        <v>10</v>
      </c>
      <c r="H64" s="180">
        <v>8</v>
      </c>
      <c r="I64" s="156" t="s">
        <v>11</v>
      </c>
      <c r="J64" s="156"/>
      <c r="K64" s="156">
        <f t="shared" si="0"/>
        <v>80</v>
      </c>
      <c r="L64" s="169"/>
      <c r="M64" s="169"/>
      <c r="N64" s="169"/>
      <c r="O64" s="169"/>
      <c r="P64" s="169"/>
      <c r="Q64" s="170"/>
      <c r="R64" s="158"/>
      <c r="S64" s="158"/>
      <c r="T64" s="158"/>
    </row>
    <row r="65" spans="1:20" ht="41.4" x14ac:dyDescent="0.3">
      <c r="A65" s="158"/>
      <c r="B65" s="253" t="s">
        <v>224</v>
      </c>
      <c r="C65" s="254"/>
      <c r="D65" s="165" t="s">
        <v>226</v>
      </c>
      <c r="E65" s="156">
        <v>3</v>
      </c>
      <c r="F65" s="165" t="s">
        <v>188</v>
      </c>
      <c r="G65" s="156">
        <v>8</v>
      </c>
      <c r="H65" s="180">
        <v>8</v>
      </c>
      <c r="I65" s="156" t="s">
        <v>11</v>
      </c>
      <c r="J65" s="156"/>
      <c r="K65" s="156">
        <f t="shared" si="0"/>
        <v>64</v>
      </c>
      <c r="L65" s="169"/>
      <c r="M65" s="169"/>
      <c r="N65" s="169"/>
      <c r="O65" s="169"/>
      <c r="P65" s="169"/>
      <c r="Q65" s="170"/>
      <c r="R65" s="158"/>
      <c r="S65" s="158"/>
      <c r="T65" s="158"/>
    </row>
    <row r="66" spans="1:20" ht="27.6" x14ac:dyDescent="0.3">
      <c r="A66" s="158"/>
      <c r="B66" s="253" t="s">
        <v>224</v>
      </c>
      <c r="C66" s="254"/>
      <c r="D66" s="165" t="s">
        <v>226</v>
      </c>
      <c r="E66" s="156">
        <v>3</v>
      </c>
      <c r="F66" s="165" t="s">
        <v>189</v>
      </c>
      <c r="G66" s="156">
        <v>12</v>
      </c>
      <c r="H66" s="180">
        <v>8</v>
      </c>
      <c r="I66" s="156" t="s">
        <v>11</v>
      </c>
      <c r="J66" s="156"/>
      <c r="K66" s="156">
        <f t="shared" si="0"/>
        <v>96</v>
      </c>
      <c r="L66" s="169"/>
      <c r="M66" s="169"/>
      <c r="N66" s="169"/>
      <c r="O66" s="169"/>
      <c r="P66" s="169"/>
      <c r="Q66" s="170"/>
      <c r="R66" s="158"/>
      <c r="S66" s="158"/>
      <c r="T66" s="158"/>
    </row>
    <row r="67" spans="1:20" ht="27.6" x14ac:dyDescent="0.3">
      <c r="A67" s="158"/>
      <c r="B67" s="253" t="s">
        <v>224</v>
      </c>
      <c r="C67" s="254"/>
      <c r="D67" s="165" t="s">
        <v>226</v>
      </c>
      <c r="E67" s="156">
        <v>3</v>
      </c>
      <c r="F67" s="165" t="s">
        <v>190</v>
      </c>
      <c r="G67" s="156">
        <v>12</v>
      </c>
      <c r="H67" s="180">
        <v>8</v>
      </c>
      <c r="I67" s="156" t="s">
        <v>11</v>
      </c>
      <c r="J67" s="156"/>
      <c r="K67" s="156">
        <f t="shared" si="0"/>
        <v>96</v>
      </c>
      <c r="L67" s="169"/>
      <c r="M67" s="169"/>
      <c r="N67" s="169"/>
      <c r="O67" s="169"/>
      <c r="P67" s="169"/>
      <c r="Q67" s="170"/>
      <c r="R67" s="158"/>
      <c r="S67" s="158"/>
      <c r="T67" s="158"/>
    </row>
    <row r="68" spans="1:20" x14ac:dyDescent="0.3">
      <c r="A68" s="158"/>
      <c r="B68" s="253" t="s">
        <v>224</v>
      </c>
      <c r="C68" s="254"/>
      <c r="D68" s="165" t="s">
        <v>226</v>
      </c>
      <c r="E68" s="156">
        <v>3</v>
      </c>
      <c r="F68" s="165" t="s">
        <v>191</v>
      </c>
      <c r="G68" s="156">
        <v>4</v>
      </c>
      <c r="H68" s="180">
        <v>8</v>
      </c>
      <c r="I68" s="156" t="s">
        <v>11</v>
      </c>
      <c r="J68" s="156"/>
      <c r="K68" s="156">
        <f t="shared" si="0"/>
        <v>32</v>
      </c>
      <c r="L68" s="169"/>
      <c r="M68" s="169"/>
      <c r="N68" s="169"/>
      <c r="O68" s="169"/>
      <c r="P68" s="169"/>
      <c r="Q68" s="170"/>
      <c r="R68" s="158"/>
      <c r="S68" s="158"/>
      <c r="T68" s="158"/>
    </row>
    <row r="69" spans="1:20" ht="27.6" x14ac:dyDescent="0.3">
      <c r="A69" s="158"/>
      <c r="B69" s="253" t="s">
        <v>224</v>
      </c>
      <c r="C69" s="254"/>
      <c r="D69" s="165" t="s">
        <v>226</v>
      </c>
      <c r="E69" s="156">
        <v>3</v>
      </c>
      <c r="F69" s="165" t="s">
        <v>192</v>
      </c>
      <c r="G69" s="156">
        <v>9</v>
      </c>
      <c r="H69" s="180">
        <v>8</v>
      </c>
      <c r="I69" s="156" t="s">
        <v>11</v>
      </c>
      <c r="J69" s="156"/>
      <c r="K69" s="156">
        <f t="shared" si="0"/>
        <v>72</v>
      </c>
      <c r="L69" s="169"/>
      <c r="M69" s="169"/>
      <c r="N69" s="169"/>
      <c r="O69" s="169"/>
      <c r="P69" s="169"/>
      <c r="Q69" s="170"/>
      <c r="R69" s="158"/>
      <c r="S69" s="158"/>
      <c r="T69" s="158"/>
    </row>
    <row r="70" spans="1:20" ht="27.6" x14ac:dyDescent="0.3">
      <c r="A70" s="158"/>
      <c r="B70" s="253" t="s">
        <v>224</v>
      </c>
      <c r="C70" s="254"/>
      <c r="D70" s="165" t="s">
        <v>226</v>
      </c>
      <c r="E70" s="156">
        <v>3</v>
      </c>
      <c r="F70" s="165" t="s">
        <v>193</v>
      </c>
      <c r="G70" s="156">
        <v>10</v>
      </c>
      <c r="H70" s="180">
        <v>8</v>
      </c>
      <c r="I70" s="156" t="s">
        <v>11</v>
      </c>
      <c r="J70" s="156"/>
      <c r="K70" s="156">
        <f t="shared" si="0"/>
        <v>80</v>
      </c>
      <c r="L70" s="169"/>
      <c r="M70" s="169"/>
      <c r="N70" s="169"/>
      <c r="O70" s="169"/>
      <c r="P70" s="169"/>
      <c r="Q70" s="170"/>
      <c r="R70" s="158"/>
      <c r="S70" s="158"/>
      <c r="T70" s="158"/>
    </row>
    <row r="71" spans="1:20" ht="27.6" x14ac:dyDescent="0.3">
      <c r="A71" s="158"/>
      <c r="B71" s="253" t="s">
        <v>224</v>
      </c>
      <c r="C71" s="254"/>
      <c r="D71" s="165" t="s">
        <v>226</v>
      </c>
      <c r="E71" s="156">
        <v>3</v>
      </c>
      <c r="F71" s="165" t="s">
        <v>194</v>
      </c>
      <c r="G71" s="156">
        <v>10</v>
      </c>
      <c r="H71" s="180">
        <v>8</v>
      </c>
      <c r="I71" s="156" t="s">
        <v>11</v>
      </c>
      <c r="J71" s="156"/>
      <c r="K71" s="156">
        <f t="shared" si="0"/>
        <v>80</v>
      </c>
      <c r="L71" s="169"/>
      <c r="M71" s="169"/>
      <c r="N71" s="169"/>
      <c r="O71" s="169"/>
      <c r="P71" s="169"/>
      <c r="Q71" s="170"/>
      <c r="R71" s="158"/>
      <c r="S71" s="158"/>
      <c r="T71" s="158"/>
    </row>
    <row r="72" spans="1:20" ht="27.6" x14ac:dyDescent="0.3">
      <c r="A72" s="158"/>
      <c r="B72" s="253" t="s">
        <v>224</v>
      </c>
      <c r="C72" s="254"/>
      <c r="D72" s="165" t="s">
        <v>226</v>
      </c>
      <c r="E72" s="156">
        <v>3</v>
      </c>
      <c r="F72" s="165" t="s">
        <v>195</v>
      </c>
      <c r="G72" s="156">
        <v>18</v>
      </c>
      <c r="H72" s="180">
        <v>8</v>
      </c>
      <c r="I72" s="156" t="s">
        <v>11</v>
      </c>
      <c r="J72" s="156"/>
      <c r="K72" s="156">
        <f t="shared" si="0"/>
        <v>144</v>
      </c>
      <c r="L72" s="169"/>
      <c r="M72" s="169"/>
      <c r="N72" s="169"/>
      <c r="O72" s="169"/>
      <c r="P72" s="169"/>
      <c r="Q72" s="170"/>
      <c r="R72" s="158"/>
      <c r="S72" s="158"/>
      <c r="T72" s="158"/>
    </row>
    <row r="73" spans="1:20" ht="41.4" x14ac:dyDescent="0.3">
      <c r="A73" s="158"/>
      <c r="B73" s="253" t="s">
        <v>224</v>
      </c>
      <c r="C73" s="254"/>
      <c r="D73" s="165" t="s">
        <v>226</v>
      </c>
      <c r="E73" s="156">
        <v>3</v>
      </c>
      <c r="F73" s="165" t="s">
        <v>196</v>
      </c>
      <c r="G73" s="156">
        <v>3</v>
      </c>
      <c r="H73" s="180">
        <v>8</v>
      </c>
      <c r="I73" s="156" t="s">
        <v>17</v>
      </c>
      <c r="J73" s="156"/>
      <c r="K73" s="156">
        <f t="shared" si="0"/>
        <v>24</v>
      </c>
      <c r="L73" s="169"/>
      <c r="M73" s="169"/>
      <c r="N73" s="169"/>
      <c r="O73" s="169"/>
      <c r="P73" s="169"/>
      <c r="Q73" s="170"/>
      <c r="R73" s="158"/>
      <c r="S73" s="158"/>
      <c r="T73" s="158"/>
    </row>
    <row r="74" spans="1:20" ht="41.4" x14ac:dyDescent="0.3">
      <c r="A74" s="158"/>
      <c r="B74" s="253" t="s">
        <v>224</v>
      </c>
      <c r="C74" s="254"/>
      <c r="D74" s="165" t="s">
        <v>226</v>
      </c>
      <c r="E74" s="156">
        <v>3</v>
      </c>
      <c r="F74" s="165" t="s">
        <v>197</v>
      </c>
      <c r="G74" s="156">
        <v>6</v>
      </c>
      <c r="H74" s="180">
        <v>8</v>
      </c>
      <c r="I74" s="156" t="s">
        <v>11</v>
      </c>
      <c r="J74" s="156"/>
      <c r="K74" s="156">
        <f t="shared" ref="K74:K93" si="1">H74*G74</f>
        <v>48</v>
      </c>
      <c r="L74" s="169"/>
      <c r="M74" s="169"/>
      <c r="N74" s="169"/>
      <c r="O74" s="169"/>
      <c r="P74" s="169"/>
      <c r="Q74" s="170"/>
      <c r="R74" s="158"/>
      <c r="S74" s="158"/>
      <c r="T74" s="158"/>
    </row>
    <row r="75" spans="1:20" x14ac:dyDescent="0.3">
      <c r="A75" s="158"/>
      <c r="B75" s="253" t="s">
        <v>224</v>
      </c>
      <c r="C75" s="254"/>
      <c r="D75" s="165" t="s">
        <v>226</v>
      </c>
      <c r="E75" s="156">
        <v>2</v>
      </c>
      <c r="F75" s="165" t="s">
        <v>128</v>
      </c>
      <c r="G75" s="156">
        <v>8.4</v>
      </c>
      <c r="H75" s="156">
        <v>8</v>
      </c>
      <c r="I75" s="156" t="s">
        <v>11</v>
      </c>
      <c r="J75" s="156"/>
      <c r="K75" s="156">
        <f t="shared" si="1"/>
        <v>67.2</v>
      </c>
      <c r="L75" s="169"/>
      <c r="M75" s="169"/>
      <c r="N75" s="169"/>
      <c r="O75" s="169"/>
      <c r="P75" s="169"/>
      <c r="Q75" s="170"/>
      <c r="R75" s="158"/>
      <c r="S75" s="158"/>
      <c r="T75" s="158"/>
    </row>
    <row r="76" spans="1:20" x14ac:dyDescent="0.3">
      <c r="A76" s="158"/>
      <c r="B76" s="253" t="s">
        <v>224</v>
      </c>
      <c r="C76" s="254"/>
      <c r="D76" s="165" t="s">
        <v>226</v>
      </c>
      <c r="E76" s="156">
        <v>2</v>
      </c>
      <c r="F76" s="165" t="s">
        <v>198</v>
      </c>
      <c r="G76" s="156">
        <v>1.2</v>
      </c>
      <c r="H76" s="156">
        <v>8</v>
      </c>
      <c r="I76" s="156" t="s">
        <v>14</v>
      </c>
      <c r="J76" s="156"/>
      <c r="K76" s="156">
        <f t="shared" si="1"/>
        <v>9.6</v>
      </c>
      <c r="L76" s="169"/>
      <c r="M76" s="169"/>
      <c r="N76" s="169"/>
      <c r="O76" s="169"/>
      <c r="P76" s="169"/>
      <c r="Q76" s="170"/>
      <c r="R76" s="158"/>
      <c r="S76" s="158"/>
      <c r="T76" s="158"/>
    </row>
    <row r="77" spans="1:20" x14ac:dyDescent="0.3">
      <c r="A77" s="158"/>
      <c r="B77" s="253" t="s">
        <v>224</v>
      </c>
      <c r="C77" s="254"/>
      <c r="D77" s="165" t="s">
        <v>226</v>
      </c>
      <c r="E77" s="156">
        <v>2</v>
      </c>
      <c r="F77" s="165" t="s">
        <v>199</v>
      </c>
      <c r="G77" s="156">
        <v>12.9</v>
      </c>
      <c r="H77" s="156">
        <v>8</v>
      </c>
      <c r="I77" s="156" t="s">
        <v>11</v>
      </c>
      <c r="J77" s="156"/>
      <c r="K77" s="156">
        <f t="shared" si="1"/>
        <v>103.2</v>
      </c>
      <c r="L77" s="169"/>
      <c r="M77" s="169"/>
      <c r="N77" s="169"/>
      <c r="O77" s="169"/>
      <c r="P77" s="169"/>
      <c r="Q77" s="170"/>
      <c r="R77" s="158"/>
      <c r="S77" s="158"/>
      <c r="T77" s="158"/>
    </row>
    <row r="78" spans="1:20" x14ac:dyDescent="0.3">
      <c r="A78" s="158"/>
      <c r="B78" s="253" t="s">
        <v>224</v>
      </c>
      <c r="C78" s="254"/>
      <c r="D78" s="165" t="s">
        <v>226</v>
      </c>
      <c r="E78" s="156">
        <v>2</v>
      </c>
      <c r="F78" s="165" t="s">
        <v>200</v>
      </c>
      <c r="G78" s="156">
        <v>3.8</v>
      </c>
      <c r="H78" s="156">
        <v>8</v>
      </c>
      <c r="I78" s="156" t="s">
        <v>11</v>
      </c>
      <c r="J78" s="156"/>
      <c r="K78" s="156">
        <f t="shared" si="1"/>
        <v>30.4</v>
      </c>
      <c r="L78" s="169"/>
      <c r="M78" s="169"/>
      <c r="N78" s="169"/>
      <c r="O78" s="169"/>
      <c r="P78" s="169"/>
      <c r="Q78" s="170"/>
      <c r="R78" s="158"/>
      <c r="S78" s="158"/>
      <c r="T78" s="158"/>
    </row>
    <row r="79" spans="1:20" x14ac:dyDescent="0.3">
      <c r="A79" s="158"/>
      <c r="B79" s="253" t="s">
        <v>224</v>
      </c>
      <c r="C79" s="254"/>
      <c r="D79" s="165" t="s">
        <v>226</v>
      </c>
      <c r="E79" s="156">
        <v>2</v>
      </c>
      <c r="F79" s="165" t="s">
        <v>201</v>
      </c>
      <c r="G79" s="156">
        <v>10.5</v>
      </c>
      <c r="H79" s="156">
        <v>8</v>
      </c>
      <c r="I79" s="156" t="s">
        <v>11</v>
      </c>
      <c r="J79" s="156"/>
      <c r="K79" s="156">
        <f t="shared" si="1"/>
        <v>84</v>
      </c>
      <c r="L79" s="169"/>
      <c r="M79" s="169"/>
      <c r="N79" s="169"/>
      <c r="O79" s="169"/>
      <c r="P79" s="169"/>
      <c r="Q79" s="170"/>
      <c r="R79" s="158"/>
      <c r="S79" s="158"/>
      <c r="T79" s="158"/>
    </row>
    <row r="80" spans="1:20" x14ac:dyDescent="0.3">
      <c r="A80" s="158"/>
      <c r="B80" s="253" t="s">
        <v>224</v>
      </c>
      <c r="C80" s="254"/>
      <c r="D80" s="165" t="s">
        <v>226</v>
      </c>
      <c r="E80" s="156">
        <v>2</v>
      </c>
      <c r="F80" s="165" t="s">
        <v>107</v>
      </c>
      <c r="G80" s="156">
        <v>14.9</v>
      </c>
      <c r="H80" s="156">
        <v>8</v>
      </c>
      <c r="I80" s="156" t="s">
        <v>17</v>
      </c>
      <c r="J80" s="156"/>
      <c r="K80" s="156">
        <f t="shared" si="1"/>
        <v>119.2</v>
      </c>
      <c r="L80" s="169"/>
      <c r="M80" s="169"/>
      <c r="N80" s="169"/>
      <c r="O80" s="169"/>
      <c r="P80" s="169"/>
      <c r="Q80" s="170"/>
      <c r="R80" s="158"/>
      <c r="S80" s="158"/>
      <c r="T80" s="158"/>
    </row>
    <row r="81" spans="1:20" x14ac:dyDescent="0.3">
      <c r="A81" s="158"/>
      <c r="B81" s="253" t="s">
        <v>224</v>
      </c>
      <c r="C81" s="254"/>
      <c r="D81" s="165" t="s">
        <v>226</v>
      </c>
      <c r="E81" s="156">
        <v>2</v>
      </c>
      <c r="F81" s="165" t="s">
        <v>202</v>
      </c>
      <c r="G81" s="156">
        <v>36</v>
      </c>
      <c r="H81" s="156">
        <v>8</v>
      </c>
      <c r="I81" s="156" t="s">
        <v>11</v>
      </c>
      <c r="J81" s="156"/>
      <c r="K81" s="156">
        <f t="shared" si="1"/>
        <v>288</v>
      </c>
      <c r="L81" s="169"/>
      <c r="M81" s="169"/>
      <c r="N81" s="169"/>
      <c r="O81" s="169"/>
      <c r="P81" s="169"/>
      <c r="Q81" s="170"/>
      <c r="R81" s="158"/>
      <c r="S81" s="158"/>
      <c r="T81" s="158"/>
    </row>
    <row r="82" spans="1:20" x14ac:dyDescent="0.3">
      <c r="A82" s="158"/>
      <c r="B82" s="253" t="s">
        <v>224</v>
      </c>
      <c r="C82" s="254"/>
      <c r="D82" s="165" t="s">
        <v>226</v>
      </c>
      <c r="E82" s="156">
        <v>2</v>
      </c>
      <c r="F82" s="165" t="s">
        <v>203</v>
      </c>
      <c r="G82" s="156">
        <v>36</v>
      </c>
      <c r="H82" s="156">
        <v>8</v>
      </c>
      <c r="I82" s="156" t="s">
        <v>11</v>
      </c>
      <c r="J82" s="156"/>
      <c r="K82" s="156">
        <f t="shared" si="1"/>
        <v>288</v>
      </c>
      <c r="L82" s="169"/>
      <c r="M82" s="169"/>
      <c r="N82" s="169"/>
      <c r="O82" s="169"/>
      <c r="P82" s="169"/>
      <c r="Q82" s="170"/>
      <c r="R82" s="158"/>
      <c r="S82" s="158"/>
      <c r="T82" s="158"/>
    </row>
    <row r="83" spans="1:20" x14ac:dyDescent="0.3">
      <c r="A83" s="158"/>
      <c r="B83" s="253" t="s">
        <v>224</v>
      </c>
      <c r="C83" s="254"/>
      <c r="D83" s="165" t="s">
        <v>226</v>
      </c>
      <c r="E83" s="156">
        <v>1</v>
      </c>
      <c r="F83" s="165" t="s">
        <v>148</v>
      </c>
      <c r="G83" s="156">
        <v>14.5</v>
      </c>
      <c r="H83" s="156">
        <v>8</v>
      </c>
      <c r="I83" s="156" t="s">
        <v>11</v>
      </c>
      <c r="J83" s="156"/>
      <c r="K83" s="156">
        <f t="shared" si="1"/>
        <v>116</v>
      </c>
      <c r="L83" s="169"/>
      <c r="M83" s="169"/>
      <c r="N83" s="169"/>
      <c r="O83" s="169"/>
      <c r="P83" s="169"/>
      <c r="Q83" s="170"/>
      <c r="R83" s="158"/>
      <c r="S83" s="158"/>
      <c r="T83" s="158"/>
    </row>
    <row r="84" spans="1:20" x14ac:dyDescent="0.3">
      <c r="A84" s="158"/>
      <c r="B84" s="253" t="s">
        <v>224</v>
      </c>
      <c r="C84" s="254"/>
      <c r="D84" s="165" t="s">
        <v>226</v>
      </c>
      <c r="E84" s="156">
        <v>1</v>
      </c>
      <c r="F84" s="165" t="s">
        <v>204</v>
      </c>
      <c r="G84" s="156">
        <v>7.2</v>
      </c>
      <c r="H84" s="156">
        <v>8</v>
      </c>
      <c r="I84" s="156" t="s">
        <v>14</v>
      </c>
      <c r="J84" s="156"/>
      <c r="K84" s="156">
        <f t="shared" si="1"/>
        <v>57.6</v>
      </c>
      <c r="L84" s="169"/>
      <c r="M84" s="169"/>
      <c r="N84" s="169"/>
      <c r="O84" s="169"/>
      <c r="P84" s="169"/>
      <c r="Q84" s="170"/>
      <c r="R84" s="158"/>
      <c r="S84" s="158"/>
      <c r="T84" s="158"/>
    </row>
    <row r="85" spans="1:20" ht="27.6" x14ac:dyDescent="0.3">
      <c r="A85" s="158"/>
      <c r="B85" s="253" t="s">
        <v>224</v>
      </c>
      <c r="C85" s="254"/>
      <c r="D85" s="165" t="s">
        <v>226</v>
      </c>
      <c r="E85" s="156">
        <v>1</v>
      </c>
      <c r="F85" s="165" t="s">
        <v>205</v>
      </c>
      <c r="G85" s="156">
        <v>14</v>
      </c>
      <c r="H85" s="156">
        <v>8</v>
      </c>
      <c r="I85" s="156" t="s">
        <v>11</v>
      </c>
      <c r="J85" s="156"/>
      <c r="K85" s="156">
        <f t="shared" si="1"/>
        <v>112</v>
      </c>
      <c r="L85" s="169"/>
      <c r="M85" s="169"/>
      <c r="N85" s="169"/>
      <c r="O85" s="169"/>
      <c r="P85" s="169"/>
      <c r="Q85" s="170"/>
      <c r="R85" s="158"/>
      <c r="S85" s="158"/>
      <c r="T85" s="158"/>
    </row>
    <row r="86" spans="1:20" ht="41.4" x14ac:dyDescent="0.3">
      <c r="A86" s="158"/>
      <c r="B86" s="253" t="s">
        <v>224</v>
      </c>
      <c r="C86" s="254"/>
      <c r="D86" s="165" t="s">
        <v>226</v>
      </c>
      <c r="E86" s="156">
        <v>1</v>
      </c>
      <c r="F86" s="165" t="s">
        <v>206</v>
      </c>
      <c r="G86" s="156">
        <v>23</v>
      </c>
      <c r="H86" s="156">
        <v>8</v>
      </c>
      <c r="I86" s="156" t="s">
        <v>11</v>
      </c>
      <c r="J86" s="156"/>
      <c r="K86" s="156">
        <f t="shared" si="1"/>
        <v>184</v>
      </c>
      <c r="L86" s="169"/>
      <c r="M86" s="169"/>
      <c r="N86" s="169"/>
      <c r="O86" s="169"/>
      <c r="P86" s="169"/>
      <c r="Q86" s="170"/>
      <c r="R86" s="158"/>
      <c r="S86" s="158"/>
      <c r="T86" s="158"/>
    </row>
    <row r="87" spans="1:20" x14ac:dyDescent="0.3">
      <c r="A87" s="158"/>
      <c r="B87" s="253" t="s">
        <v>224</v>
      </c>
      <c r="C87" s="254"/>
      <c r="D87" s="165" t="s">
        <v>226</v>
      </c>
      <c r="E87" s="156">
        <v>1</v>
      </c>
      <c r="F87" s="165" t="s">
        <v>207</v>
      </c>
      <c r="G87" s="156">
        <v>11</v>
      </c>
      <c r="H87" s="156">
        <v>8</v>
      </c>
      <c r="I87" s="156" t="s">
        <v>11</v>
      </c>
      <c r="J87" s="156"/>
      <c r="K87" s="156">
        <f t="shared" si="1"/>
        <v>88</v>
      </c>
      <c r="L87" s="169"/>
      <c r="M87" s="169"/>
      <c r="N87" s="169"/>
      <c r="O87" s="169"/>
      <c r="P87" s="169"/>
      <c r="Q87" s="170"/>
      <c r="R87" s="158"/>
      <c r="S87" s="158"/>
      <c r="T87" s="158"/>
    </row>
    <row r="88" spans="1:20" x14ac:dyDescent="0.3">
      <c r="A88" s="158"/>
      <c r="B88" s="253" t="s">
        <v>224</v>
      </c>
      <c r="C88" s="254"/>
      <c r="D88" s="165" t="s">
        <v>226</v>
      </c>
      <c r="E88" s="156">
        <v>1</v>
      </c>
      <c r="F88" s="165" t="s">
        <v>207</v>
      </c>
      <c r="G88" s="156">
        <v>34.5</v>
      </c>
      <c r="H88" s="156">
        <v>8</v>
      </c>
      <c r="I88" s="156" t="s">
        <v>11</v>
      </c>
      <c r="J88" s="156"/>
      <c r="K88" s="156">
        <f t="shared" si="1"/>
        <v>276</v>
      </c>
      <c r="L88" s="169"/>
      <c r="M88" s="169"/>
      <c r="N88" s="169"/>
      <c r="O88" s="169"/>
      <c r="P88" s="169"/>
      <c r="Q88" s="170"/>
      <c r="R88" s="158"/>
      <c r="S88" s="158"/>
      <c r="T88" s="158"/>
    </row>
    <row r="89" spans="1:20" x14ac:dyDescent="0.3">
      <c r="A89" s="158"/>
      <c r="B89" s="253" t="s">
        <v>224</v>
      </c>
      <c r="C89" s="254"/>
      <c r="D89" s="165" t="s">
        <v>226</v>
      </c>
      <c r="E89" s="156">
        <v>1</v>
      </c>
      <c r="F89" s="165" t="s">
        <v>207</v>
      </c>
      <c r="G89" s="156">
        <v>7</v>
      </c>
      <c r="H89" s="156">
        <v>8</v>
      </c>
      <c r="I89" s="156" t="s">
        <v>11</v>
      </c>
      <c r="J89" s="156"/>
      <c r="K89" s="156">
        <f t="shared" si="1"/>
        <v>56</v>
      </c>
      <c r="L89" s="169"/>
      <c r="M89" s="169"/>
      <c r="N89" s="169"/>
      <c r="O89" s="169"/>
      <c r="P89" s="169"/>
      <c r="Q89" s="170"/>
      <c r="R89" s="158"/>
      <c r="S89" s="158"/>
      <c r="T89" s="158"/>
    </row>
    <row r="90" spans="1:20" x14ac:dyDescent="0.3">
      <c r="A90" s="158"/>
      <c r="B90" s="253" t="s">
        <v>224</v>
      </c>
      <c r="C90" s="254"/>
      <c r="D90" s="165" t="s">
        <v>226</v>
      </c>
      <c r="E90" s="156">
        <v>1</v>
      </c>
      <c r="F90" s="165" t="s">
        <v>208</v>
      </c>
      <c r="G90" s="156">
        <v>12</v>
      </c>
      <c r="H90" s="156">
        <v>8</v>
      </c>
      <c r="I90" s="156" t="s">
        <v>11</v>
      </c>
      <c r="J90" s="156"/>
      <c r="K90" s="156">
        <f t="shared" si="1"/>
        <v>96</v>
      </c>
      <c r="L90" s="169"/>
      <c r="M90" s="169"/>
      <c r="N90" s="169"/>
      <c r="O90" s="169"/>
      <c r="P90" s="169"/>
      <c r="Q90" s="170"/>
      <c r="R90" s="158"/>
      <c r="S90" s="158"/>
      <c r="T90" s="158"/>
    </row>
    <row r="91" spans="1:20" x14ac:dyDescent="0.3">
      <c r="A91" s="158"/>
      <c r="B91" s="253" t="s">
        <v>224</v>
      </c>
      <c r="C91" s="254"/>
      <c r="D91" s="165" t="s">
        <v>226</v>
      </c>
      <c r="E91" s="156">
        <v>1</v>
      </c>
      <c r="F91" s="165" t="s">
        <v>209</v>
      </c>
      <c r="G91" s="156">
        <v>5.5</v>
      </c>
      <c r="H91" s="156">
        <v>8</v>
      </c>
      <c r="I91" s="156" t="s">
        <v>11</v>
      </c>
      <c r="J91" s="156"/>
      <c r="K91" s="156">
        <f t="shared" si="1"/>
        <v>44</v>
      </c>
      <c r="L91" s="169"/>
      <c r="M91" s="169"/>
      <c r="N91" s="169"/>
      <c r="O91" s="169"/>
      <c r="P91" s="169"/>
      <c r="Q91" s="170"/>
      <c r="R91" s="158"/>
      <c r="S91" s="158"/>
      <c r="T91" s="158"/>
    </row>
    <row r="92" spans="1:20" x14ac:dyDescent="0.3">
      <c r="A92" s="158"/>
      <c r="B92" s="253" t="s">
        <v>224</v>
      </c>
      <c r="C92" s="254"/>
      <c r="D92" s="165" t="s">
        <v>226</v>
      </c>
      <c r="E92" s="156">
        <v>1</v>
      </c>
      <c r="F92" s="165" t="s">
        <v>118</v>
      </c>
      <c r="G92" s="156">
        <v>7</v>
      </c>
      <c r="H92" s="156">
        <v>8</v>
      </c>
      <c r="I92" s="156" t="s">
        <v>11</v>
      </c>
      <c r="J92" s="156"/>
      <c r="K92" s="156">
        <f t="shared" si="1"/>
        <v>56</v>
      </c>
      <c r="L92" s="169"/>
      <c r="M92" s="169"/>
      <c r="N92" s="169"/>
      <c r="O92" s="169"/>
      <c r="P92" s="169"/>
      <c r="Q92" s="170"/>
      <c r="R92" s="158"/>
      <c r="S92" s="158"/>
      <c r="T92" s="158"/>
    </row>
    <row r="93" spans="1:20" x14ac:dyDescent="0.3">
      <c r="A93" s="158"/>
      <c r="B93" s="253" t="s">
        <v>224</v>
      </c>
      <c r="C93" s="254"/>
      <c r="D93" s="165" t="s">
        <v>226</v>
      </c>
      <c r="E93" s="156">
        <v>1</v>
      </c>
      <c r="F93" s="165" t="s">
        <v>21</v>
      </c>
      <c r="G93" s="156">
        <v>37</v>
      </c>
      <c r="H93" s="156">
        <v>8</v>
      </c>
      <c r="I93" s="156" t="s">
        <v>17</v>
      </c>
      <c r="J93" s="156"/>
      <c r="K93" s="156">
        <f t="shared" si="1"/>
        <v>296</v>
      </c>
      <c r="L93" s="169"/>
      <c r="M93" s="169"/>
      <c r="N93" s="169"/>
      <c r="O93" s="169"/>
      <c r="P93" s="169"/>
      <c r="Q93" s="170"/>
      <c r="R93" s="158"/>
      <c r="S93" s="158"/>
      <c r="T93" s="158"/>
    </row>
    <row r="94" spans="1:20" x14ac:dyDescent="0.3">
      <c r="A94" s="158"/>
      <c r="B94" s="253"/>
      <c r="C94" s="255"/>
      <c r="D94" s="169"/>
      <c r="E94" s="169"/>
      <c r="F94" s="169"/>
      <c r="G94" s="181"/>
      <c r="H94" s="169"/>
      <c r="I94" s="169"/>
      <c r="J94" s="169"/>
      <c r="K94" s="169"/>
      <c r="L94" s="169"/>
      <c r="M94" s="169"/>
      <c r="N94" s="169"/>
      <c r="O94" s="169"/>
      <c r="P94" s="169"/>
      <c r="Q94" s="170"/>
      <c r="R94" s="158"/>
      <c r="S94" s="158"/>
      <c r="T94" s="158"/>
    </row>
    <row r="95" spans="1:20" ht="18" thickBot="1" x14ac:dyDescent="0.35">
      <c r="A95" s="158"/>
      <c r="B95" s="256"/>
      <c r="C95" s="257"/>
      <c r="D95" s="182"/>
      <c r="E95" s="182"/>
      <c r="F95" s="182"/>
      <c r="G95" s="237">
        <f>SUM(G9:G93)</f>
        <v>3930.3199999999997</v>
      </c>
      <c r="H95" s="237"/>
      <c r="I95" s="237"/>
      <c r="J95" s="237">
        <f t="shared" ref="J95:K95" si="2">SUM(J9:J93)</f>
        <v>0</v>
      </c>
      <c r="K95" s="237">
        <f t="shared" si="2"/>
        <v>48011.32999999998</v>
      </c>
      <c r="L95" s="182"/>
      <c r="M95" s="182"/>
      <c r="N95" s="182"/>
      <c r="O95" s="182"/>
      <c r="P95" s="182"/>
      <c r="Q95" s="183"/>
      <c r="R95" s="158"/>
      <c r="S95" s="158"/>
      <c r="T95" s="158"/>
    </row>
    <row r="96" spans="1:20" x14ac:dyDescent="0.3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</row>
    <row r="97" spans="1:20" x14ac:dyDescent="0.3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</row>
    <row r="98" spans="1:20" x14ac:dyDescent="0.3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</row>
    <row r="99" spans="1:20" x14ac:dyDescent="0.3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</row>
    <row r="100" spans="1:20" x14ac:dyDescent="0.3">
      <c r="A100" s="158"/>
      <c r="B100" s="158"/>
      <c r="C100" s="158"/>
      <c r="D100" s="158"/>
      <c r="E100" s="158"/>
      <c r="F100" s="158"/>
      <c r="G100" s="184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</row>
    <row r="101" spans="1:20" x14ac:dyDescent="0.3">
      <c r="A101" s="158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</row>
    <row r="102" spans="1:20" x14ac:dyDescent="0.3">
      <c r="A102" s="158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</row>
  </sheetData>
  <autoFilter ref="A7:T93">
    <filterColumn colId="1" showButton="0"/>
  </autoFilter>
  <mergeCells count="89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30:C30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42:C42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54:C54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66:C66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1:C91"/>
    <mergeCell ref="B92:C92"/>
    <mergeCell ref="B93:C93"/>
    <mergeCell ref="B94:C94"/>
    <mergeCell ref="B95:C95"/>
  </mergeCells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BN46"/>
  <sheetViews>
    <sheetView zoomScale="130" zoomScaleNormal="130" workbookViewId="0">
      <selection activeCell="D18" sqref="D18"/>
    </sheetView>
  </sheetViews>
  <sheetFormatPr defaultRowHeight="14.4" x14ac:dyDescent="0.3"/>
  <cols>
    <col min="1" max="1" width="30.6640625" customWidth="1"/>
    <col min="2" max="2" width="12.6640625" customWidth="1"/>
    <col min="3" max="3" width="8.44140625" customWidth="1"/>
    <col min="4" max="4" width="31.44140625" customWidth="1"/>
    <col min="5" max="5" width="10.33203125" customWidth="1"/>
    <col min="6" max="6" width="9.44140625" customWidth="1"/>
    <col min="7" max="7" width="15.109375" customWidth="1"/>
    <col min="8" max="8" width="10" bestFit="1" customWidth="1"/>
    <col min="255" max="255" width="30.6640625" customWidth="1"/>
    <col min="256" max="256" width="2" customWidth="1"/>
    <col min="257" max="257" width="14" customWidth="1"/>
    <col min="258" max="258" width="6.88671875" customWidth="1"/>
    <col min="259" max="259" width="8.44140625" customWidth="1"/>
    <col min="260" max="260" width="31.44140625" customWidth="1"/>
    <col min="261" max="261" width="10.33203125" customWidth="1"/>
    <col min="262" max="262" width="9.44140625" customWidth="1"/>
    <col min="263" max="263" width="15.109375" customWidth="1"/>
    <col min="264" max="264" width="10" bestFit="1" customWidth="1"/>
    <col min="511" max="511" width="30.6640625" customWidth="1"/>
    <col min="512" max="512" width="2" customWidth="1"/>
    <col min="513" max="513" width="14" customWidth="1"/>
    <col min="514" max="514" width="6.88671875" customWidth="1"/>
    <col min="515" max="515" width="8.44140625" customWidth="1"/>
    <col min="516" max="516" width="31.44140625" customWidth="1"/>
    <col min="517" max="517" width="10.33203125" customWidth="1"/>
    <col min="518" max="518" width="9.44140625" customWidth="1"/>
    <col min="519" max="519" width="15.109375" customWidth="1"/>
    <col min="520" max="520" width="10" bestFit="1" customWidth="1"/>
    <col min="767" max="767" width="30.6640625" customWidth="1"/>
    <col min="768" max="768" width="2" customWidth="1"/>
    <col min="769" max="769" width="14" customWidth="1"/>
    <col min="770" max="770" width="6.88671875" customWidth="1"/>
    <col min="771" max="771" width="8.44140625" customWidth="1"/>
    <col min="772" max="772" width="31.44140625" customWidth="1"/>
    <col min="773" max="773" width="10.33203125" customWidth="1"/>
    <col min="774" max="774" width="9.44140625" customWidth="1"/>
    <col min="775" max="775" width="15.109375" customWidth="1"/>
    <col min="776" max="776" width="10" bestFit="1" customWidth="1"/>
    <col min="1023" max="1023" width="30.6640625" customWidth="1"/>
    <col min="1024" max="1024" width="2" customWidth="1"/>
    <col min="1025" max="1025" width="14" customWidth="1"/>
    <col min="1026" max="1026" width="6.88671875" customWidth="1"/>
    <col min="1027" max="1027" width="8.44140625" customWidth="1"/>
    <col min="1028" max="1028" width="31.44140625" customWidth="1"/>
    <col min="1029" max="1029" width="10.33203125" customWidth="1"/>
    <col min="1030" max="1030" width="9.44140625" customWidth="1"/>
    <col min="1031" max="1031" width="15.109375" customWidth="1"/>
    <col min="1032" max="1032" width="10" bestFit="1" customWidth="1"/>
    <col min="1279" max="1279" width="30.6640625" customWidth="1"/>
    <col min="1280" max="1280" width="2" customWidth="1"/>
    <col min="1281" max="1281" width="14" customWidth="1"/>
    <col min="1282" max="1282" width="6.88671875" customWidth="1"/>
    <col min="1283" max="1283" width="8.44140625" customWidth="1"/>
    <col min="1284" max="1284" width="31.44140625" customWidth="1"/>
    <col min="1285" max="1285" width="10.33203125" customWidth="1"/>
    <col min="1286" max="1286" width="9.44140625" customWidth="1"/>
    <col min="1287" max="1287" width="15.109375" customWidth="1"/>
    <col min="1288" max="1288" width="10" bestFit="1" customWidth="1"/>
    <col min="1535" max="1535" width="30.6640625" customWidth="1"/>
    <col min="1536" max="1536" width="2" customWidth="1"/>
    <col min="1537" max="1537" width="14" customWidth="1"/>
    <col min="1538" max="1538" width="6.88671875" customWidth="1"/>
    <col min="1539" max="1539" width="8.44140625" customWidth="1"/>
    <col min="1540" max="1540" width="31.44140625" customWidth="1"/>
    <col min="1541" max="1541" width="10.33203125" customWidth="1"/>
    <col min="1542" max="1542" width="9.44140625" customWidth="1"/>
    <col min="1543" max="1543" width="15.109375" customWidth="1"/>
    <col min="1544" max="1544" width="10" bestFit="1" customWidth="1"/>
    <col min="1791" max="1791" width="30.6640625" customWidth="1"/>
    <col min="1792" max="1792" width="2" customWidth="1"/>
    <col min="1793" max="1793" width="14" customWidth="1"/>
    <col min="1794" max="1794" width="6.88671875" customWidth="1"/>
    <col min="1795" max="1795" width="8.44140625" customWidth="1"/>
    <col min="1796" max="1796" width="31.44140625" customWidth="1"/>
    <col min="1797" max="1797" width="10.33203125" customWidth="1"/>
    <col min="1798" max="1798" width="9.44140625" customWidth="1"/>
    <col min="1799" max="1799" width="15.109375" customWidth="1"/>
    <col min="1800" max="1800" width="10" bestFit="1" customWidth="1"/>
    <col min="2047" max="2047" width="30.6640625" customWidth="1"/>
    <col min="2048" max="2048" width="2" customWidth="1"/>
    <col min="2049" max="2049" width="14" customWidth="1"/>
    <col min="2050" max="2050" width="6.88671875" customWidth="1"/>
    <col min="2051" max="2051" width="8.44140625" customWidth="1"/>
    <col min="2052" max="2052" width="31.44140625" customWidth="1"/>
    <col min="2053" max="2053" width="10.33203125" customWidth="1"/>
    <col min="2054" max="2054" width="9.44140625" customWidth="1"/>
    <col min="2055" max="2055" width="15.109375" customWidth="1"/>
    <col min="2056" max="2056" width="10" bestFit="1" customWidth="1"/>
    <col min="2303" max="2303" width="30.6640625" customWidth="1"/>
    <col min="2304" max="2304" width="2" customWidth="1"/>
    <col min="2305" max="2305" width="14" customWidth="1"/>
    <col min="2306" max="2306" width="6.88671875" customWidth="1"/>
    <col min="2307" max="2307" width="8.44140625" customWidth="1"/>
    <col min="2308" max="2308" width="31.44140625" customWidth="1"/>
    <col min="2309" max="2309" width="10.33203125" customWidth="1"/>
    <col min="2310" max="2310" width="9.44140625" customWidth="1"/>
    <col min="2311" max="2311" width="15.109375" customWidth="1"/>
    <col min="2312" max="2312" width="10" bestFit="1" customWidth="1"/>
    <col min="2559" max="2559" width="30.6640625" customWidth="1"/>
    <col min="2560" max="2560" width="2" customWidth="1"/>
    <col min="2561" max="2561" width="14" customWidth="1"/>
    <col min="2562" max="2562" width="6.88671875" customWidth="1"/>
    <col min="2563" max="2563" width="8.44140625" customWidth="1"/>
    <col min="2564" max="2564" width="31.44140625" customWidth="1"/>
    <col min="2565" max="2565" width="10.33203125" customWidth="1"/>
    <col min="2566" max="2566" width="9.44140625" customWidth="1"/>
    <col min="2567" max="2567" width="15.109375" customWidth="1"/>
    <col min="2568" max="2568" width="10" bestFit="1" customWidth="1"/>
    <col min="2815" max="2815" width="30.6640625" customWidth="1"/>
    <col min="2816" max="2816" width="2" customWidth="1"/>
    <col min="2817" max="2817" width="14" customWidth="1"/>
    <col min="2818" max="2818" width="6.88671875" customWidth="1"/>
    <col min="2819" max="2819" width="8.44140625" customWidth="1"/>
    <col min="2820" max="2820" width="31.44140625" customWidth="1"/>
    <col min="2821" max="2821" width="10.33203125" customWidth="1"/>
    <col min="2822" max="2822" width="9.44140625" customWidth="1"/>
    <col min="2823" max="2823" width="15.109375" customWidth="1"/>
    <col min="2824" max="2824" width="10" bestFit="1" customWidth="1"/>
    <col min="3071" max="3071" width="30.6640625" customWidth="1"/>
    <col min="3072" max="3072" width="2" customWidth="1"/>
    <col min="3073" max="3073" width="14" customWidth="1"/>
    <col min="3074" max="3074" width="6.88671875" customWidth="1"/>
    <col min="3075" max="3075" width="8.44140625" customWidth="1"/>
    <col min="3076" max="3076" width="31.44140625" customWidth="1"/>
    <col min="3077" max="3077" width="10.33203125" customWidth="1"/>
    <col min="3078" max="3078" width="9.44140625" customWidth="1"/>
    <col min="3079" max="3079" width="15.109375" customWidth="1"/>
    <col min="3080" max="3080" width="10" bestFit="1" customWidth="1"/>
    <col min="3327" max="3327" width="30.6640625" customWidth="1"/>
    <col min="3328" max="3328" width="2" customWidth="1"/>
    <col min="3329" max="3329" width="14" customWidth="1"/>
    <col min="3330" max="3330" width="6.88671875" customWidth="1"/>
    <col min="3331" max="3331" width="8.44140625" customWidth="1"/>
    <col min="3332" max="3332" width="31.44140625" customWidth="1"/>
    <col min="3333" max="3333" width="10.33203125" customWidth="1"/>
    <col min="3334" max="3334" width="9.44140625" customWidth="1"/>
    <col min="3335" max="3335" width="15.109375" customWidth="1"/>
    <col min="3336" max="3336" width="10" bestFit="1" customWidth="1"/>
    <col min="3583" max="3583" width="30.6640625" customWidth="1"/>
    <col min="3584" max="3584" width="2" customWidth="1"/>
    <col min="3585" max="3585" width="14" customWidth="1"/>
    <col min="3586" max="3586" width="6.88671875" customWidth="1"/>
    <col min="3587" max="3587" width="8.44140625" customWidth="1"/>
    <col min="3588" max="3588" width="31.44140625" customWidth="1"/>
    <col min="3589" max="3589" width="10.33203125" customWidth="1"/>
    <col min="3590" max="3590" width="9.44140625" customWidth="1"/>
    <col min="3591" max="3591" width="15.109375" customWidth="1"/>
    <col min="3592" max="3592" width="10" bestFit="1" customWidth="1"/>
    <col min="3839" max="3839" width="30.6640625" customWidth="1"/>
    <col min="3840" max="3840" width="2" customWidth="1"/>
    <col min="3841" max="3841" width="14" customWidth="1"/>
    <col min="3842" max="3842" width="6.88671875" customWidth="1"/>
    <col min="3843" max="3843" width="8.44140625" customWidth="1"/>
    <col min="3844" max="3844" width="31.44140625" customWidth="1"/>
    <col min="3845" max="3845" width="10.33203125" customWidth="1"/>
    <col min="3846" max="3846" width="9.44140625" customWidth="1"/>
    <col min="3847" max="3847" width="15.109375" customWidth="1"/>
    <col min="3848" max="3848" width="10" bestFit="1" customWidth="1"/>
    <col min="4095" max="4095" width="30.6640625" customWidth="1"/>
    <col min="4096" max="4096" width="2" customWidth="1"/>
    <col min="4097" max="4097" width="14" customWidth="1"/>
    <col min="4098" max="4098" width="6.88671875" customWidth="1"/>
    <col min="4099" max="4099" width="8.44140625" customWidth="1"/>
    <col min="4100" max="4100" width="31.44140625" customWidth="1"/>
    <col min="4101" max="4101" width="10.33203125" customWidth="1"/>
    <col min="4102" max="4102" width="9.44140625" customWidth="1"/>
    <col min="4103" max="4103" width="15.109375" customWidth="1"/>
    <col min="4104" max="4104" width="10" bestFit="1" customWidth="1"/>
    <col min="4351" max="4351" width="30.6640625" customWidth="1"/>
    <col min="4352" max="4352" width="2" customWidth="1"/>
    <col min="4353" max="4353" width="14" customWidth="1"/>
    <col min="4354" max="4354" width="6.88671875" customWidth="1"/>
    <col min="4355" max="4355" width="8.44140625" customWidth="1"/>
    <col min="4356" max="4356" width="31.44140625" customWidth="1"/>
    <col min="4357" max="4357" width="10.33203125" customWidth="1"/>
    <col min="4358" max="4358" width="9.44140625" customWidth="1"/>
    <col min="4359" max="4359" width="15.109375" customWidth="1"/>
    <col min="4360" max="4360" width="10" bestFit="1" customWidth="1"/>
    <col min="4607" max="4607" width="30.6640625" customWidth="1"/>
    <col min="4608" max="4608" width="2" customWidth="1"/>
    <col min="4609" max="4609" width="14" customWidth="1"/>
    <col min="4610" max="4610" width="6.88671875" customWidth="1"/>
    <col min="4611" max="4611" width="8.44140625" customWidth="1"/>
    <col min="4612" max="4612" width="31.44140625" customWidth="1"/>
    <col min="4613" max="4613" width="10.33203125" customWidth="1"/>
    <col min="4614" max="4614" width="9.44140625" customWidth="1"/>
    <col min="4615" max="4615" width="15.109375" customWidth="1"/>
    <col min="4616" max="4616" width="10" bestFit="1" customWidth="1"/>
    <col min="4863" max="4863" width="30.6640625" customWidth="1"/>
    <col min="4864" max="4864" width="2" customWidth="1"/>
    <col min="4865" max="4865" width="14" customWidth="1"/>
    <col min="4866" max="4866" width="6.88671875" customWidth="1"/>
    <col min="4867" max="4867" width="8.44140625" customWidth="1"/>
    <col min="4868" max="4868" width="31.44140625" customWidth="1"/>
    <col min="4869" max="4869" width="10.33203125" customWidth="1"/>
    <col min="4870" max="4870" width="9.44140625" customWidth="1"/>
    <col min="4871" max="4871" width="15.109375" customWidth="1"/>
    <col min="4872" max="4872" width="10" bestFit="1" customWidth="1"/>
    <col min="5119" max="5119" width="30.6640625" customWidth="1"/>
    <col min="5120" max="5120" width="2" customWidth="1"/>
    <col min="5121" max="5121" width="14" customWidth="1"/>
    <col min="5122" max="5122" width="6.88671875" customWidth="1"/>
    <col min="5123" max="5123" width="8.44140625" customWidth="1"/>
    <col min="5124" max="5124" width="31.44140625" customWidth="1"/>
    <col min="5125" max="5125" width="10.33203125" customWidth="1"/>
    <col min="5126" max="5126" width="9.44140625" customWidth="1"/>
    <col min="5127" max="5127" width="15.109375" customWidth="1"/>
    <col min="5128" max="5128" width="10" bestFit="1" customWidth="1"/>
    <col min="5375" max="5375" width="30.6640625" customWidth="1"/>
    <col min="5376" max="5376" width="2" customWidth="1"/>
    <col min="5377" max="5377" width="14" customWidth="1"/>
    <col min="5378" max="5378" width="6.88671875" customWidth="1"/>
    <col min="5379" max="5379" width="8.44140625" customWidth="1"/>
    <col min="5380" max="5380" width="31.44140625" customWidth="1"/>
    <col min="5381" max="5381" width="10.33203125" customWidth="1"/>
    <col min="5382" max="5382" width="9.44140625" customWidth="1"/>
    <col min="5383" max="5383" width="15.109375" customWidth="1"/>
    <col min="5384" max="5384" width="10" bestFit="1" customWidth="1"/>
    <col min="5631" max="5631" width="30.6640625" customWidth="1"/>
    <col min="5632" max="5632" width="2" customWidth="1"/>
    <col min="5633" max="5633" width="14" customWidth="1"/>
    <col min="5634" max="5634" width="6.88671875" customWidth="1"/>
    <col min="5635" max="5635" width="8.44140625" customWidth="1"/>
    <col min="5636" max="5636" width="31.44140625" customWidth="1"/>
    <col min="5637" max="5637" width="10.33203125" customWidth="1"/>
    <col min="5638" max="5638" width="9.44140625" customWidth="1"/>
    <col min="5639" max="5639" width="15.109375" customWidth="1"/>
    <col min="5640" max="5640" width="10" bestFit="1" customWidth="1"/>
    <col min="5887" max="5887" width="30.6640625" customWidth="1"/>
    <col min="5888" max="5888" width="2" customWidth="1"/>
    <col min="5889" max="5889" width="14" customWidth="1"/>
    <col min="5890" max="5890" width="6.88671875" customWidth="1"/>
    <col min="5891" max="5891" width="8.44140625" customWidth="1"/>
    <col min="5892" max="5892" width="31.44140625" customWidth="1"/>
    <col min="5893" max="5893" width="10.33203125" customWidth="1"/>
    <col min="5894" max="5894" width="9.44140625" customWidth="1"/>
    <col min="5895" max="5895" width="15.109375" customWidth="1"/>
    <col min="5896" max="5896" width="10" bestFit="1" customWidth="1"/>
    <col min="6143" max="6143" width="30.6640625" customWidth="1"/>
    <col min="6144" max="6144" width="2" customWidth="1"/>
    <col min="6145" max="6145" width="14" customWidth="1"/>
    <col min="6146" max="6146" width="6.88671875" customWidth="1"/>
    <col min="6147" max="6147" width="8.44140625" customWidth="1"/>
    <col min="6148" max="6148" width="31.44140625" customWidth="1"/>
    <col min="6149" max="6149" width="10.33203125" customWidth="1"/>
    <col min="6150" max="6150" width="9.44140625" customWidth="1"/>
    <col min="6151" max="6151" width="15.109375" customWidth="1"/>
    <col min="6152" max="6152" width="10" bestFit="1" customWidth="1"/>
    <col min="6399" max="6399" width="30.6640625" customWidth="1"/>
    <col min="6400" max="6400" width="2" customWidth="1"/>
    <col min="6401" max="6401" width="14" customWidth="1"/>
    <col min="6402" max="6402" width="6.88671875" customWidth="1"/>
    <col min="6403" max="6403" width="8.44140625" customWidth="1"/>
    <col min="6404" max="6404" width="31.44140625" customWidth="1"/>
    <col min="6405" max="6405" width="10.33203125" customWidth="1"/>
    <col min="6406" max="6406" width="9.44140625" customWidth="1"/>
    <col min="6407" max="6407" width="15.109375" customWidth="1"/>
    <col min="6408" max="6408" width="10" bestFit="1" customWidth="1"/>
    <col min="6655" max="6655" width="30.6640625" customWidth="1"/>
    <col min="6656" max="6656" width="2" customWidth="1"/>
    <col min="6657" max="6657" width="14" customWidth="1"/>
    <col min="6658" max="6658" width="6.88671875" customWidth="1"/>
    <col min="6659" max="6659" width="8.44140625" customWidth="1"/>
    <col min="6660" max="6660" width="31.44140625" customWidth="1"/>
    <col min="6661" max="6661" width="10.33203125" customWidth="1"/>
    <col min="6662" max="6662" width="9.44140625" customWidth="1"/>
    <col min="6663" max="6663" width="15.109375" customWidth="1"/>
    <col min="6664" max="6664" width="10" bestFit="1" customWidth="1"/>
    <col min="6911" max="6911" width="30.6640625" customWidth="1"/>
    <col min="6912" max="6912" width="2" customWidth="1"/>
    <col min="6913" max="6913" width="14" customWidth="1"/>
    <col min="6914" max="6914" width="6.88671875" customWidth="1"/>
    <col min="6915" max="6915" width="8.44140625" customWidth="1"/>
    <col min="6916" max="6916" width="31.44140625" customWidth="1"/>
    <col min="6917" max="6917" width="10.33203125" customWidth="1"/>
    <col min="6918" max="6918" width="9.44140625" customWidth="1"/>
    <col min="6919" max="6919" width="15.109375" customWidth="1"/>
    <col min="6920" max="6920" width="10" bestFit="1" customWidth="1"/>
    <col min="7167" max="7167" width="30.6640625" customWidth="1"/>
    <col min="7168" max="7168" width="2" customWidth="1"/>
    <col min="7169" max="7169" width="14" customWidth="1"/>
    <col min="7170" max="7170" width="6.88671875" customWidth="1"/>
    <col min="7171" max="7171" width="8.44140625" customWidth="1"/>
    <col min="7172" max="7172" width="31.44140625" customWidth="1"/>
    <col min="7173" max="7173" width="10.33203125" customWidth="1"/>
    <col min="7174" max="7174" width="9.44140625" customWidth="1"/>
    <col min="7175" max="7175" width="15.109375" customWidth="1"/>
    <col min="7176" max="7176" width="10" bestFit="1" customWidth="1"/>
    <col min="7423" max="7423" width="30.6640625" customWidth="1"/>
    <col min="7424" max="7424" width="2" customWidth="1"/>
    <col min="7425" max="7425" width="14" customWidth="1"/>
    <col min="7426" max="7426" width="6.88671875" customWidth="1"/>
    <col min="7427" max="7427" width="8.44140625" customWidth="1"/>
    <col min="7428" max="7428" width="31.44140625" customWidth="1"/>
    <col min="7429" max="7429" width="10.33203125" customWidth="1"/>
    <col min="7430" max="7430" width="9.44140625" customWidth="1"/>
    <col min="7431" max="7431" width="15.109375" customWidth="1"/>
    <col min="7432" max="7432" width="10" bestFit="1" customWidth="1"/>
    <col min="7679" max="7679" width="30.6640625" customWidth="1"/>
    <col min="7680" max="7680" width="2" customWidth="1"/>
    <col min="7681" max="7681" width="14" customWidth="1"/>
    <col min="7682" max="7682" width="6.88671875" customWidth="1"/>
    <col min="7683" max="7683" width="8.44140625" customWidth="1"/>
    <col min="7684" max="7684" width="31.44140625" customWidth="1"/>
    <col min="7685" max="7685" width="10.33203125" customWidth="1"/>
    <col min="7686" max="7686" width="9.44140625" customWidth="1"/>
    <col min="7687" max="7687" width="15.109375" customWidth="1"/>
    <col min="7688" max="7688" width="10" bestFit="1" customWidth="1"/>
    <col min="7935" max="7935" width="30.6640625" customWidth="1"/>
    <col min="7936" max="7936" width="2" customWidth="1"/>
    <col min="7937" max="7937" width="14" customWidth="1"/>
    <col min="7938" max="7938" width="6.88671875" customWidth="1"/>
    <col min="7939" max="7939" width="8.44140625" customWidth="1"/>
    <col min="7940" max="7940" width="31.44140625" customWidth="1"/>
    <col min="7941" max="7941" width="10.33203125" customWidth="1"/>
    <col min="7942" max="7942" width="9.44140625" customWidth="1"/>
    <col min="7943" max="7943" width="15.109375" customWidth="1"/>
    <col min="7944" max="7944" width="10" bestFit="1" customWidth="1"/>
    <col min="8191" max="8191" width="30.6640625" customWidth="1"/>
    <col min="8192" max="8192" width="2" customWidth="1"/>
    <col min="8193" max="8193" width="14" customWidth="1"/>
    <col min="8194" max="8194" width="6.88671875" customWidth="1"/>
    <col min="8195" max="8195" width="8.44140625" customWidth="1"/>
    <col min="8196" max="8196" width="31.44140625" customWidth="1"/>
    <col min="8197" max="8197" width="10.33203125" customWidth="1"/>
    <col min="8198" max="8198" width="9.44140625" customWidth="1"/>
    <col min="8199" max="8199" width="15.109375" customWidth="1"/>
    <col min="8200" max="8200" width="10" bestFit="1" customWidth="1"/>
    <col min="8447" max="8447" width="30.6640625" customWidth="1"/>
    <col min="8448" max="8448" width="2" customWidth="1"/>
    <col min="8449" max="8449" width="14" customWidth="1"/>
    <col min="8450" max="8450" width="6.88671875" customWidth="1"/>
    <col min="8451" max="8451" width="8.44140625" customWidth="1"/>
    <col min="8452" max="8452" width="31.44140625" customWidth="1"/>
    <col min="8453" max="8453" width="10.33203125" customWidth="1"/>
    <col min="8454" max="8454" width="9.44140625" customWidth="1"/>
    <col min="8455" max="8455" width="15.109375" customWidth="1"/>
    <col min="8456" max="8456" width="10" bestFit="1" customWidth="1"/>
    <col min="8703" max="8703" width="30.6640625" customWidth="1"/>
    <col min="8704" max="8704" width="2" customWidth="1"/>
    <col min="8705" max="8705" width="14" customWidth="1"/>
    <col min="8706" max="8706" width="6.88671875" customWidth="1"/>
    <col min="8707" max="8707" width="8.44140625" customWidth="1"/>
    <col min="8708" max="8708" width="31.44140625" customWidth="1"/>
    <col min="8709" max="8709" width="10.33203125" customWidth="1"/>
    <col min="8710" max="8710" width="9.44140625" customWidth="1"/>
    <col min="8711" max="8711" width="15.109375" customWidth="1"/>
    <col min="8712" max="8712" width="10" bestFit="1" customWidth="1"/>
    <col min="8959" max="8959" width="30.6640625" customWidth="1"/>
    <col min="8960" max="8960" width="2" customWidth="1"/>
    <col min="8961" max="8961" width="14" customWidth="1"/>
    <col min="8962" max="8962" width="6.88671875" customWidth="1"/>
    <col min="8963" max="8963" width="8.44140625" customWidth="1"/>
    <col min="8964" max="8964" width="31.44140625" customWidth="1"/>
    <col min="8965" max="8965" width="10.33203125" customWidth="1"/>
    <col min="8966" max="8966" width="9.44140625" customWidth="1"/>
    <col min="8967" max="8967" width="15.109375" customWidth="1"/>
    <col min="8968" max="8968" width="10" bestFit="1" customWidth="1"/>
    <col min="9215" max="9215" width="30.6640625" customWidth="1"/>
    <col min="9216" max="9216" width="2" customWidth="1"/>
    <col min="9217" max="9217" width="14" customWidth="1"/>
    <col min="9218" max="9218" width="6.88671875" customWidth="1"/>
    <col min="9219" max="9219" width="8.44140625" customWidth="1"/>
    <col min="9220" max="9220" width="31.44140625" customWidth="1"/>
    <col min="9221" max="9221" width="10.33203125" customWidth="1"/>
    <col min="9222" max="9222" width="9.44140625" customWidth="1"/>
    <col min="9223" max="9223" width="15.109375" customWidth="1"/>
    <col min="9224" max="9224" width="10" bestFit="1" customWidth="1"/>
    <col min="9471" max="9471" width="30.6640625" customWidth="1"/>
    <col min="9472" max="9472" width="2" customWidth="1"/>
    <col min="9473" max="9473" width="14" customWidth="1"/>
    <col min="9474" max="9474" width="6.88671875" customWidth="1"/>
    <col min="9475" max="9475" width="8.44140625" customWidth="1"/>
    <col min="9476" max="9476" width="31.44140625" customWidth="1"/>
    <col min="9477" max="9477" width="10.33203125" customWidth="1"/>
    <col min="9478" max="9478" width="9.44140625" customWidth="1"/>
    <col min="9479" max="9479" width="15.109375" customWidth="1"/>
    <col min="9480" max="9480" width="10" bestFit="1" customWidth="1"/>
    <col min="9727" max="9727" width="30.6640625" customWidth="1"/>
    <col min="9728" max="9728" width="2" customWidth="1"/>
    <col min="9729" max="9729" width="14" customWidth="1"/>
    <col min="9730" max="9730" width="6.88671875" customWidth="1"/>
    <col min="9731" max="9731" width="8.44140625" customWidth="1"/>
    <col min="9732" max="9732" width="31.44140625" customWidth="1"/>
    <col min="9733" max="9733" width="10.33203125" customWidth="1"/>
    <col min="9734" max="9734" width="9.44140625" customWidth="1"/>
    <col min="9735" max="9735" width="15.109375" customWidth="1"/>
    <col min="9736" max="9736" width="10" bestFit="1" customWidth="1"/>
    <col min="9983" max="9983" width="30.6640625" customWidth="1"/>
    <col min="9984" max="9984" width="2" customWidth="1"/>
    <col min="9985" max="9985" width="14" customWidth="1"/>
    <col min="9986" max="9986" width="6.88671875" customWidth="1"/>
    <col min="9987" max="9987" width="8.44140625" customWidth="1"/>
    <col min="9988" max="9988" width="31.44140625" customWidth="1"/>
    <col min="9989" max="9989" width="10.33203125" customWidth="1"/>
    <col min="9990" max="9990" width="9.44140625" customWidth="1"/>
    <col min="9991" max="9991" width="15.109375" customWidth="1"/>
    <col min="9992" max="9992" width="10" bestFit="1" customWidth="1"/>
    <col min="10239" max="10239" width="30.6640625" customWidth="1"/>
    <col min="10240" max="10240" width="2" customWidth="1"/>
    <col min="10241" max="10241" width="14" customWidth="1"/>
    <col min="10242" max="10242" width="6.88671875" customWidth="1"/>
    <col min="10243" max="10243" width="8.44140625" customWidth="1"/>
    <col min="10244" max="10244" width="31.44140625" customWidth="1"/>
    <col min="10245" max="10245" width="10.33203125" customWidth="1"/>
    <col min="10246" max="10246" width="9.44140625" customWidth="1"/>
    <col min="10247" max="10247" width="15.109375" customWidth="1"/>
    <col min="10248" max="10248" width="10" bestFit="1" customWidth="1"/>
    <col min="10495" max="10495" width="30.6640625" customWidth="1"/>
    <col min="10496" max="10496" width="2" customWidth="1"/>
    <col min="10497" max="10497" width="14" customWidth="1"/>
    <col min="10498" max="10498" width="6.88671875" customWidth="1"/>
    <col min="10499" max="10499" width="8.44140625" customWidth="1"/>
    <col min="10500" max="10500" width="31.44140625" customWidth="1"/>
    <col min="10501" max="10501" width="10.33203125" customWidth="1"/>
    <col min="10502" max="10502" width="9.44140625" customWidth="1"/>
    <col min="10503" max="10503" width="15.109375" customWidth="1"/>
    <col min="10504" max="10504" width="10" bestFit="1" customWidth="1"/>
    <col min="10751" max="10751" width="30.6640625" customWidth="1"/>
    <col min="10752" max="10752" width="2" customWidth="1"/>
    <col min="10753" max="10753" width="14" customWidth="1"/>
    <col min="10754" max="10754" width="6.88671875" customWidth="1"/>
    <col min="10755" max="10755" width="8.44140625" customWidth="1"/>
    <col min="10756" max="10756" width="31.44140625" customWidth="1"/>
    <col min="10757" max="10757" width="10.33203125" customWidth="1"/>
    <col min="10758" max="10758" width="9.44140625" customWidth="1"/>
    <col min="10759" max="10759" width="15.109375" customWidth="1"/>
    <col min="10760" max="10760" width="10" bestFit="1" customWidth="1"/>
    <col min="11007" max="11007" width="30.6640625" customWidth="1"/>
    <col min="11008" max="11008" width="2" customWidth="1"/>
    <col min="11009" max="11009" width="14" customWidth="1"/>
    <col min="11010" max="11010" width="6.88671875" customWidth="1"/>
    <col min="11011" max="11011" width="8.44140625" customWidth="1"/>
    <col min="11012" max="11012" width="31.44140625" customWidth="1"/>
    <col min="11013" max="11013" width="10.33203125" customWidth="1"/>
    <col min="11014" max="11014" width="9.44140625" customWidth="1"/>
    <col min="11015" max="11015" width="15.109375" customWidth="1"/>
    <col min="11016" max="11016" width="10" bestFit="1" customWidth="1"/>
    <col min="11263" max="11263" width="30.6640625" customWidth="1"/>
    <col min="11264" max="11264" width="2" customWidth="1"/>
    <col min="11265" max="11265" width="14" customWidth="1"/>
    <col min="11266" max="11266" width="6.88671875" customWidth="1"/>
    <col min="11267" max="11267" width="8.44140625" customWidth="1"/>
    <col min="11268" max="11268" width="31.44140625" customWidth="1"/>
    <col min="11269" max="11269" width="10.33203125" customWidth="1"/>
    <col min="11270" max="11270" width="9.44140625" customWidth="1"/>
    <col min="11271" max="11271" width="15.109375" customWidth="1"/>
    <col min="11272" max="11272" width="10" bestFit="1" customWidth="1"/>
    <col min="11519" max="11519" width="30.6640625" customWidth="1"/>
    <col min="11520" max="11520" width="2" customWidth="1"/>
    <col min="11521" max="11521" width="14" customWidth="1"/>
    <col min="11522" max="11522" width="6.88671875" customWidth="1"/>
    <col min="11523" max="11523" width="8.44140625" customWidth="1"/>
    <col min="11524" max="11524" width="31.44140625" customWidth="1"/>
    <col min="11525" max="11525" width="10.33203125" customWidth="1"/>
    <col min="11526" max="11526" width="9.44140625" customWidth="1"/>
    <col min="11527" max="11527" width="15.109375" customWidth="1"/>
    <col min="11528" max="11528" width="10" bestFit="1" customWidth="1"/>
    <col min="11775" max="11775" width="30.6640625" customWidth="1"/>
    <col min="11776" max="11776" width="2" customWidth="1"/>
    <col min="11777" max="11777" width="14" customWidth="1"/>
    <col min="11778" max="11778" width="6.88671875" customWidth="1"/>
    <col min="11779" max="11779" width="8.44140625" customWidth="1"/>
    <col min="11780" max="11780" width="31.44140625" customWidth="1"/>
    <col min="11781" max="11781" width="10.33203125" customWidth="1"/>
    <col min="11782" max="11782" width="9.44140625" customWidth="1"/>
    <col min="11783" max="11783" width="15.109375" customWidth="1"/>
    <col min="11784" max="11784" width="10" bestFit="1" customWidth="1"/>
    <col min="12031" max="12031" width="30.6640625" customWidth="1"/>
    <col min="12032" max="12032" width="2" customWidth="1"/>
    <col min="12033" max="12033" width="14" customWidth="1"/>
    <col min="12034" max="12034" width="6.88671875" customWidth="1"/>
    <col min="12035" max="12035" width="8.44140625" customWidth="1"/>
    <col min="12036" max="12036" width="31.44140625" customWidth="1"/>
    <col min="12037" max="12037" width="10.33203125" customWidth="1"/>
    <col min="12038" max="12038" width="9.44140625" customWidth="1"/>
    <col min="12039" max="12039" width="15.109375" customWidth="1"/>
    <col min="12040" max="12040" width="10" bestFit="1" customWidth="1"/>
    <col min="12287" max="12287" width="30.6640625" customWidth="1"/>
    <col min="12288" max="12288" width="2" customWidth="1"/>
    <col min="12289" max="12289" width="14" customWidth="1"/>
    <col min="12290" max="12290" width="6.88671875" customWidth="1"/>
    <col min="12291" max="12291" width="8.44140625" customWidth="1"/>
    <col min="12292" max="12292" width="31.44140625" customWidth="1"/>
    <col min="12293" max="12293" width="10.33203125" customWidth="1"/>
    <col min="12294" max="12294" width="9.44140625" customWidth="1"/>
    <col min="12295" max="12295" width="15.109375" customWidth="1"/>
    <col min="12296" max="12296" width="10" bestFit="1" customWidth="1"/>
    <col min="12543" max="12543" width="30.6640625" customWidth="1"/>
    <col min="12544" max="12544" width="2" customWidth="1"/>
    <col min="12545" max="12545" width="14" customWidth="1"/>
    <col min="12546" max="12546" width="6.88671875" customWidth="1"/>
    <col min="12547" max="12547" width="8.44140625" customWidth="1"/>
    <col min="12548" max="12548" width="31.44140625" customWidth="1"/>
    <col min="12549" max="12549" width="10.33203125" customWidth="1"/>
    <col min="12550" max="12550" width="9.44140625" customWidth="1"/>
    <col min="12551" max="12551" width="15.109375" customWidth="1"/>
    <col min="12552" max="12552" width="10" bestFit="1" customWidth="1"/>
    <col min="12799" max="12799" width="30.6640625" customWidth="1"/>
    <col min="12800" max="12800" width="2" customWidth="1"/>
    <col min="12801" max="12801" width="14" customWidth="1"/>
    <col min="12802" max="12802" width="6.88671875" customWidth="1"/>
    <col min="12803" max="12803" width="8.44140625" customWidth="1"/>
    <col min="12804" max="12804" width="31.44140625" customWidth="1"/>
    <col min="12805" max="12805" width="10.33203125" customWidth="1"/>
    <col min="12806" max="12806" width="9.44140625" customWidth="1"/>
    <col min="12807" max="12807" width="15.109375" customWidth="1"/>
    <col min="12808" max="12808" width="10" bestFit="1" customWidth="1"/>
    <col min="13055" max="13055" width="30.6640625" customWidth="1"/>
    <col min="13056" max="13056" width="2" customWidth="1"/>
    <col min="13057" max="13057" width="14" customWidth="1"/>
    <col min="13058" max="13058" width="6.88671875" customWidth="1"/>
    <col min="13059" max="13059" width="8.44140625" customWidth="1"/>
    <col min="13060" max="13060" width="31.44140625" customWidth="1"/>
    <col min="13061" max="13061" width="10.33203125" customWidth="1"/>
    <col min="13062" max="13062" width="9.44140625" customWidth="1"/>
    <col min="13063" max="13063" width="15.109375" customWidth="1"/>
    <col min="13064" max="13064" width="10" bestFit="1" customWidth="1"/>
    <col min="13311" max="13311" width="30.6640625" customWidth="1"/>
    <col min="13312" max="13312" width="2" customWidth="1"/>
    <col min="13313" max="13313" width="14" customWidth="1"/>
    <col min="13314" max="13314" width="6.88671875" customWidth="1"/>
    <col min="13315" max="13315" width="8.44140625" customWidth="1"/>
    <col min="13316" max="13316" width="31.44140625" customWidth="1"/>
    <col min="13317" max="13317" width="10.33203125" customWidth="1"/>
    <col min="13318" max="13318" width="9.44140625" customWidth="1"/>
    <col min="13319" max="13319" width="15.109375" customWidth="1"/>
    <col min="13320" max="13320" width="10" bestFit="1" customWidth="1"/>
    <col min="13567" max="13567" width="30.6640625" customWidth="1"/>
    <col min="13568" max="13568" width="2" customWidth="1"/>
    <col min="13569" max="13569" width="14" customWidth="1"/>
    <col min="13570" max="13570" width="6.88671875" customWidth="1"/>
    <col min="13571" max="13571" width="8.44140625" customWidth="1"/>
    <col min="13572" max="13572" width="31.44140625" customWidth="1"/>
    <col min="13573" max="13573" width="10.33203125" customWidth="1"/>
    <col min="13574" max="13574" width="9.44140625" customWidth="1"/>
    <col min="13575" max="13575" width="15.109375" customWidth="1"/>
    <col min="13576" max="13576" width="10" bestFit="1" customWidth="1"/>
    <col min="13823" max="13823" width="30.6640625" customWidth="1"/>
    <col min="13824" max="13824" width="2" customWidth="1"/>
    <col min="13825" max="13825" width="14" customWidth="1"/>
    <col min="13826" max="13826" width="6.88671875" customWidth="1"/>
    <col min="13827" max="13827" width="8.44140625" customWidth="1"/>
    <col min="13828" max="13828" width="31.44140625" customWidth="1"/>
    <col min="13829" max="13829" width="10.33203125" customWidth="1"/>
    <col min="13830" max="13830" width="9.44140625" customWidth="1"/>
    <col min="13831" max="13831" width="15.109375" customWidth="1"/>
    <col min="13832" max="13832" width="10" bestFit="1" customWidth="1"/>
    <col min="14079" max="14079" width="30.6640625" customWidth="1"/>
    <col min="14080" max="14080" width="2" customWidth="1"/>
    <col min="14081" max="14081" width="14" customWidth="1"/>
    <col min="14082" max="14082" width="6.88671875" customWidth="1"/>
    <col min="14083" max="14083" width="8.44140625" customWidth="1"/>
    <col min="14084" max="14084" width="31.44140625" customWidth="1"/>
    <col min="14085" max="14085" width="10.33203125" customWidth="1"/>
    <col min="14086" max="14086" width="9.44140625" customWidth="1"/>
    <col min="14087" max="14087" width="15.109375" customWidth="1"/>
    <col min="14088" max="14088" width="10" bestFit="1" customWidth="1"/>
    <col min="14335" max="14335" width="30.6640625" customWidth="1"/>
    <col min="14336" max="14336" width="2" customWidth="1"/>
    <col min="14337" max="14337" width="14" customWidth="1"/>
    <col min="14338" max="14338" width="6.88671875" customWidth="1"/>
    <col min="14339" max="14339" width="8.44140625" customWidth="1"/>
    <col min="14340" max="14340" width="31.44140625" customWidth="1"/>
    <col min="14341" max="14341" width="10.33203125" customWidth="1"/>
    <col min="14342" max="14342" width="9.44140625" customWidth="1"/>
    <col min="14343" max="14343" width="15.109375" customWidth="1"/>
    <col min="14344" max="14344" width="10" bestFit="1" customWidth="1"/>
    <col min="14591" max="14591" width="30.6640625" customWidth="1"/>
    <col min="14592" max="14592" width="2" customWidth="1"/>
    <col min="14593" max="14593" width="14" customWidth="1"/>
    <col min="14594" max="14594" width="6.88671875" customWidth="1"/>
    <col min="14595" max="14595" width="8.44140625" customWidth="1"/>
    <col min="14596" max="14596" width="31.44140625" customWidth="1"/>
    <col min="14597" max="14597" width="10.33203125" customWidth="1"/>
    <col min="14598" max="14598" width="9.44140625" customWidth="1"/>
    <col min="14599" max="14599" width="15.109375" customWidth="1"/>
    <col min="14600" max="14600" width="10" bestFit="1" customWidth="1"/>
    <col min="14847" max="14847" width="30.6640625" customWidth="1"/>
    <col min="14848" max="14848" width="2" customWidth="1"/>
    <col min="14849" max="14849" width="14" customWidth="1"/>
    <col min="14850" max="14850" width="6.88671875" customWidth="1"/>
    <col min="14851" max="14851" width="8.44140625" customWidth="1"/>
    <col min="14852" max="14852" width="31.44140625" customWidth="1"/>
    <col min="14853" max="14853" width="10.33203125" customWidth="1"/>
    <col min="14854" max="14854" width="9.44140625" customWidth="1"/>
    <col min="14855" max="14855" width="15.109375" customWidth="1"/>
    <col min="14856" max="14856" width="10" bestFit="1" customWidth="1"/>
    <col min="15103" max="15103" width="30.6640625" customWidth="1"/>
    <col min="15104" max="15104" width="2" customWidth="1"/>
    <col min="15105" max="15105" width="14" customWidth="1"/>
    <col min="15106" max="15106" width="6.88671875" customWidth="1"/>
    <col min="15107" max="15107" width="8.44140625" customWidth="1"/>
    <col min="15108" max="15108" width="31.44140625" customWidth="1"/>
    <col min="15109" max="15109" width="10.33203125" customWidth="1"/>
    <col min="15110" max="15110" width="9.44140625" customWidth="1"/>
    <col min="15111" max="15111" width="15.109375" customWidth="1"/>
    <col min="15112" max="15112" width="10" bestFit="1" customWidth="1"/>
    <col min="15359" max="15359" width="30.6640625" customWidth="1"/>
    <col min="15360" max="15360" width="2" customWidth="1"/>
    <col min="15361" max="15361" width="14" customWidth="1"/>
    <col min="15362" max="15362" width="6.88671875" customWidth="1"/>
    <col min="15363" max="15363" width="8.44140625" customWidth="1"/>
    <col min="15364" max="15364" width="31.44140625" customWidth="1"/>
    <col min="15365" max="15365" width="10.33203125" customWidth="1"/>
    <col min="15366" max="15366" width="9.44140625" customWidth="1"/>
    <col min="15367" max="15367" width="15.109375" customWidth="1"/>
    <col min="15368" max="15368" width="10" bestFit="1" customWidth="1"/>
    <col min="15615" max="15615" width="30.6640625" customWidth="1"/>
    <col min="15616" max="15616" width="2" customWidth="1"/>
    <col min="15617" max="15617" width="14" customWidth="1"/>
    <col min="15618" max="15618" width="6.88671875" customWidth="1"/>
    <col min="15619" max="15619" width="8.44140625" customWidth="1"/>
    <col min="15620" max="15620" width="31.44140625" customWidth="1"/>
    <col min="15621" max="15621" width="10.33203125" customWidth="1"/>
    <col min="15622" max="15622" width="9.44140625" customWidth="1"/>
    <col min="15623" max="15623" width="15.109375" customWidth="1"/>
    <col min="15624" max="15624" width="10" bestFit="1" customWidth="1"/>
    <col min="15871" max="15871" width="30.6640625" customWidth="1"/>
    <col min="15872" max="15872" width="2" customWidth="1"/>
    <col min="15873" max="15873" width="14" customWidth="1"/>
    <col min="15874" max="15874" width="6.88671875" customWidth="1"/>
    <col min="15875" max="15875" width="8.44140625" customWidth="1"/>
    <col min="15876" max="15876" width="31.44140625" customWidth="1"/>
    <col min="15877" max="15877" width="10.33203125" customWidth="1"/>
    <col min="15878" max="15878" width="9.44140625" customWidth="1"/>
    <col min="15879" max="15879" width="15.109375" customWidth="1"/>
    <col min="15880" max="15880" width="10" bestFit="1" customWidth="1"/>
    <col min="16127" max="16127" width="30.6640625" customWidth="1"/>
    <col min="16128" max="16128" width="2" customWidth="1"/>
    <col min="16129" max="16129" width="14" customWidth="1"/>
    <col min="16130" max="16130" width="6.88671875" customWidth="1"/>
    <col min="16131" max="16131" width="8.44140625" customWidth="1"/>
    <col min="16132" max="16132" width="31.44140625" customWidth="1"/>
    <col min="16133" max="16133" width="10.33203125" customWidth="1"/>
    <col min="16134" max="16134" width="9.44140625" customWidth="1"/>
    <col min="16135" max="16135" width="15.109375" customWidth="1"/>
    <col min="16136" max="16136" width="10" bestFit="1" customWidth="1"/>
  </cols>
  <sheetData>
    <row r="1" spans="1:66" s="1" customFormat="1" ht="13.2" x14ac:dyDescent="0.25"/>
    <row r="2" spans="1:66" s="1" customFormat="1" ht="13.2" x14ac:dyDescent="0.25">
      <c r="A2" s="261" t="s">
        <v>229</v>
      </c>
      <c r="B2" s="261"/>
      <c r="C2" s="261"/>
      <c r="D2" s="261"/>
      <c r="E2" s="261"/>
      <c r="F2" s="261"/>
      <c r="G2" s="261"/>
    </row>
    <row r="3" spans="1:66" s="1" customFormat="1" ht="13.2" x14ac:dyDescent="0.25">
      <c r="A3" s="2"/>
      <c r="B3" s="2"/>
      <c r="C3" s="2"/>
      <c r="D3" s="2"/>
      <c r="E3" s="2"/>
      <c r="F3" s="2"/>
      <c r="G3" s="2"/>
    </row>
    <row r="4" spans="1:66" s="1" customFormat="1" ht="13.8" thickBot="1" x14ac:dyDescent="0.3">
      <c r="A4" s="3"/>
      <c r="B4" s="3"/>
      <c r="C4" s="3"/>
      <c r="D4" s="3"/>
      <c r="E4" s="3"/>
      <c r="F4" s="3"/>
      <c r="G4" s="3"/>
    </row>
    <row r="5" spans="1:66" s="1" customFormat="1" ht="66.599999999999994" thickBot="1" x14ac:dyDescent="0.3">
      <c r="A5" s="239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5" t="s">
        <v>7</v>
      </c>
      <c r="I5" s="7" t="s">
        <v>8</v>
      </c>
    </row>
    <row r="6" spans="1:66" s="1" customFormat="1" ht="13.8" thickBot="1" x14ac:dyDescent="0.3">
      <c r="A6" s="240" t="s">
        <v>227</v>
      </c>
      <c r="B6" s="9" t="s">
        <v>9</v>
      </c>
      <c r="C6" s="9">
        <v>0</v>
      </c>
      <c r="D6" s="9" t="s">
        <v>10</v>
      </c>
      <c r="E6" s="10">
        <v>43</v>
      </c>
      <c r="F6" s="9">
        <v>8</v>
      </c>
      <c r="G6" s="11" t="s">
        <v>11</v>
      </c>
      <c r="H6" s="8">
        <f>E6*F6</f>
        <v>344</v>
      </c>
      <c r="I6" s="12"/>
    </row>
    <row r="7" spans="1:66" s="1" customFormat="1" ht="13.8" thickBot="1" x14ac:dyDescent="0.3">
      <c r="A7" s="240" t="s">
        <v>227</v>
      </c>
      <c r="B7" s="13" t="s">
        <v>9</v>
      </c>
      <c r="C7" s="13">
        <v>0</v>
      </c>
      <c r="D7" s="13" t="s">
        <v>12</v>
      </c>
      <c r="E7" s="14">
        <v>40</v>
      </c>
      <c r="F7" s="13">
        <v>8</v>
      </c>
      <c r="G7" s="15" t="s">
        <v>11</v>
      </c>
      <c r="H7" s="16">
        <f t="shared" ref="H7:H43" si="0">E7*F7</f>
        <v>320</v>
      </c>
      <c r="I7" s="17"/>
    </row>
    <row r="8" spans="1:66" s="1" customFormat="1" ht="13.8" thickBot="1" x14ac:dyDescent="0.3">
      <c r="A8" s="240" t="s">
        <v>227</v>
      </c>
      <c r="B8" s="13" t="s">
        <v>9</v>
      </c>
      <c r="C8" s="13">
        <v>0</v>
      </c>
      <c r="D8" s="13" t="s">
        <v>13</v>
      </c>
      <c r="E8" s="14">
        <v>6</v>
      </c>
      <c r="F8" s="13">
        <v>60</v>
      </c>
      <c r="G8" s="15" t="s">
        <v>14</v>
      </c>
      <c r="H8" s="16">
        <f t="shared" si="0"/>
        <v>360</v>
      </c>
      <c r="I8" s="17"/>
    </row>
    <row r="9" spans="1:66" s="1" customFormat="1" ht="13.8" thickBot="1" x14ac:dyDescent="0.3">
      <c r="A9" s="240" t="s">
        <v>227</v>
      </c>
      <c r="B9" s="13" t="s">
        <v>15</v>
      </c>
      <c r="C9" s="13">
        <v>1</v>
      </c>
      <c r="D9" s="13" t="s">
        <v>16</v>
      </c>
      <c r="E9" s="14">
        <v>7.25</v>
      </c>
      <c r="F9" s="13">
        <v>8</v>
      </c>
      <c r="G9" s="15" t="s">
        <v>17</v>
      </c>
      <c r="H9" s="16">
        <f t="shared" si="0"/>
        <v>58</v>
      </c>
      <c r="I9" s="17"/>
    </row>
    <row r="10" spans="1:66" s="1" customFormat="1" ht="27" thickBot="1" x14ac:dyDescent="0.3">
      <c r="A10" s="240" t="s">
        <v>227</v>
      </c>
      <c r="B10" s="13" t="s">
        <v>15</v>
      </c>
      <c r="C10" s="13">
        <v>1</v>
      </c>
      <c r="D10" s="18" t="s">
        <v>18</v>
      </c>
      <c r="E10" s="14">
        <v>5.52</v>
      </c>
      <c r="F10" s="13">
        <v>8</v>
      </c>
      <c r="G10" s="15" t="s">
        <v>17</v>
      </c>
      <c r="H10" s="16">
        <f t="shared" si="0"/>
        <v>44.16</v>
      </c>
      <c r="I10" s="17"/>
    </row>
    <row r="11" spans="1:66" s="1" customFormat="1" ht="13.8" thickBot="1" x14ac:dyDescent="0.3">
      <c r="A11" s="240" t="s">
        <v>227</v>
      </c>
      <c r="B11" s="13" t="s">
        <v>15</v>
      </c>
      <c r="C11" s="13">
        <v>1</v>
      </c>
      <c r="D11" s="13" t="s">
        <v>19</v>
      </c>
      <c r="E11" s="14">
        <v>9.16</v>
      </c>
      <c r="F11" s="13">
        <v>8</v>
      </c>
      <c r="G11" s="15" t="s">
        <v>17</v>
      </c>
      <c r="H11" s="16">
        <f t="shared" si="0"/>
        <v>73.28</v>
      </c>
      <c r="I11" s="17"/>
    </row>
    <row r="12" spans="1:66" s="1" customFormat="1" ht="13.8" thickBot="1" x14ac:dyDescent="0.3">
      <c r="A12" s="240" t="s">
        <v>227</v>
      </c>
      <c r="B12" s="13" t="s">
        <v>15</v>
      </c>
      <c r="C12" s="13">
        <v>1</v>
      </c>
      <c r="D12" s="13" t="s">
        <v>20</v>
      </c>
      <c r="E12" s="14">
        <v>25.54</v>
      </c>
      <c r="F12" s="13">
        <v>8</v>
      </c>
      <c r="G12" s="15" t="s">
        <v>17</v>
      </c>
      <c r="H12" s="16">
        <f t="shared" si="0"/>
        <v>204.32</v>
      </c>
      <c r="I12" s="17"/>
    </row>
    <row r="13" spans="1:66" s="1" customFormat="1" ht="13.8" thickBot="1" x14ac:dyDescent="0.3">
      <c r="A13" s="240" t="s">
        <v>227</v>
      </c>
      <c r="B13" s="13" t="s">
        <v>15</v>
      </c>
      <c r="C13" s="13">
        <v>1</v>
      </c>
      <c r="D13" s="13" t="s">
        <v>21</v>
      </c>
      <c r="E13" s="14">
        <v>10.08</v>
      </c>
      <c r="F13" s="13">
        <v>8</v>
      </c>
      <c r="G13" s="15" t="s">
        <v>17</v>
      </c>
      <c r="H13" s="16">
        <f t="shared" si="0"/>
        <v>80.64</v>
      </c>
      <c r="I13" s="17"/>
    </row>
    <row r="14" spans="1:66" s="1" customFormat="1" ht="13.8" thickBot="1" x14ac:dyDescent="0.3">
      <c r="A14" s="240" t="s">
        <v>227</v>
      </c>
      <c r="B14" s="13" t="s">
        <v>22</v>
      </c>
      <c r="C14" s="13" t="s">
        <v>23</v>
      </c>
      <c r="D14" s="13" t="s">
        <v>24</v>
      </c>
      <c r="E14" s="13">
        <v>15</v>
      </c>
      <c r="F14" s="13">
        <v>60</v>
      </c>
      <c r="G14" s="15" t="s">
        <v>14</v>
      </c>
      <c r="H14" s="16">
        <f t="shared" si="0"/>
        <v>900</v>
      </c>
      <c r="I14" s="17"/>
    </row>
    <row r="15" spans="1:66" s="20" customFormat="1" ht="13.8" thickBot="1" x14ac:dyDescent="0.3">
      <c r="A15" s="240" t="s">
        <v>227</v>
      </c>
      <c r="B15" s="13" t="s">
        <v>25</v>
      </c>
      <c r="C15" s="13">
        <v>4</v>
      </c>
      <c r="D15" s="13" t="s">
        <v>26</v>
      </c>
      <c r="E15" s="13">
        <v>16.5</v>
      </c>
      <c r="F15" s="13">
        <v>8</v>
      </c>
      <c r="G15" s="15" t="s">
        <v>11</v>
      </c>
      <c r="H15" s="16">
        <f t="shared" si="0"/>
        <v>132</v>
      </c>
      <c r="I15" s="1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19"/>
    </row>
    <row r="16" spans="1:66" s="3" customFormat="1" ht="13.8" thickBot="1" x14ac:dyDescent="0.3">
      <c r="A16" s="240" t="s">
        <v>227</v>
      </c>
      <c r="B16" s="13" t="s">
        <v>25</v>
      </c>
      <c r="C16" s="13">
        <v>4</v>
      </c>
      <c r="D16" s="13" t="s">
        <v>27</v>
      </c>
      <c r="E16" s="13">
        <v>16</v>
      </c>
      <c r="F16" s="13">
        <v>8</v>
      </c>
      <c r="G16" s="15" t="s">
        <v>11</v>
      </c>
      <c r="H16" s="16">
        <f t="shared" si="0"/>
        <v>128</v>
      </c>
      <c r="I16" s="17"/>
    </row>
    <row r="17" spans="1:9" s="2" customFormat="1" ht="13.8" thickBot="1" x14ac:dyDescent="0.3">
      <c r="A17" s="240" t="s">
        <v>227</v>
      </c>
      <c r="B17" s="13" t="s">
        <v>25</v>
      </c>
      <c r="C17" s="13">
        <v>4</v>
      </c>
      <c r="D17" s="13" t="s">
        <v>28</v>
      </c>
      <c r="E17" s="13">
        <v>17</v>
      </c>
      <c r="F17" s="13">
        <v>8</v>
      </c>
      <c r="G17" s="15" t="s">
        <v>11</v>
      </c>
      <c r="H17" s="16">
        <f t="shared" si="0"/>
        <v>136</v>
      </c>
      <c r="I17" s="17"/>
    </row>
    <row r="18" spans="1:9" s="3" customFormat="1" ht="13.8" thickBot="1" x14ac:dyDescent="0.3">
      <c r="A18" s="240" t="s">
        <v>227</v>
      </c>
      <c r="B18" s="13" t="s">
        <v>25</v>
      </c>
      <c r="C18" s="13">
        <v>4</v>
      </c>
      <c r="D18" s="13" t="s">
        <v>29</v>
      </c>
      <c r="E18" s="13">
        <v>16.5</v>
      </c>
      <c r="F18" s="13">
        <v>8</v>
      </c>
      <c r="G18" s="15" t="s">
        <v>11</v>
      </c>
      <c r="H18" s="16">
        <f t="shared" si="0"/>
        <v>132</v>
      </c>
      <c r="I18" s="17"/>
    </row>
    <row r="19" spans="1:9" s="3" customFormat="1" ht="13.8" thickBot="1" x14ac:dyDescent="0.3">
      <c r="A19" s="240" t="s">
        <v>227</v>
      </c>
      <c r="B19" s="13" t="s">
        <v>25</v>
      </c>
      <c r="C19" s="13">
        <v>4</v>
      </c>
      <c r="D19" s="13" t="s">
        <v>30</v>
      </c>
      <c r="E19" s="13">
        <v>35</v>
      </c>
      <c r="F19" s="13">
        <v>8</v>
      </c>
      <c r="G19" s="13" t="s">
        <v>11</v>
      </c>
      <c r="H19" s="16">
        <f t="shared" si="0"/>
        <v>280</v>
      </c>
      <c r="I19" s="17"/>
    </row>
    <row r="20" spans="1:9" s="3" customFormat="1" ht="13.8" thickBot="1" x14ac:dyDescent="0.3">
      <c r="A20" s="240" t="s">
        <v>227</v>
      </c>
      <c r="B20" s="13" t="s">
        <v>25</v>
      </c>
      <c r="C20" s="13">
        <v>4</v>
      </c>
      <c r="D20" s="13" t="s">
        <v>31</v>
      </c>
      <c r="E20" s="13">
        <v>17</v>
      </c>
      <c r="F20" s="13">
        <v>8</v>
      </c>
      <c r="G20" s="13" t="s">
        <v>11</v>
      </c>
      <c r="H20" s="16">
        <f t="shared" si="0"/>
        <v>136</v>
      </c>
      <c r="I20" s="21"/>
    </row>
    <row r="21" spans="1:9" s="3" customFormat="1" ht="13.8" thickBot="1" x14ac:dyDescent="0.3">
      <c r="A21" s="240" t="s">
        <v>227</v>
      </c>
      <c r="B21" s="13" t="s">
        <v>25</v>
      </c>
      <c r="C21" s="13">
        <v>4</v>
      </c>
      <c r="D21" s="13" t="s">
        <v>32</v>
      </c>
      <c r="E21" s="13">
        <v>25</v>
      </c>
      <c r="F21" s="13">
        <v>8</v>
      </c>
      <c r="G21" s="13" t="s">
        <v>11</v>
      </c>
      <c r="H21" s="16">
        <f t="shared" si="0"/>
        <v>200</v>
      </c>
      <c r="I21" s="21"/>
    </row>
    <row r="22" spans="1:9" s="2" customFormat="1" ht="13.8" thickBot="1" x14ac:dyDescent="0.3">
      <c r="A22" s="240" t="s">
        <v>227</v>
      </c>
      <c r="B22" s="13" t="s">
        <v>25</v>
      </c>
      <c r="C22" s="13">
        <v>4</v>
      </c>
      <c r="D22" s="13" t="s">
        <v>33</v>
      </c>
      <c r="E22" s="13">
        <v>17</v>
      </c>
      <c r="F22" s="13">
        <v>8</v>
      </c>
      <c r="G22" s="13" t="s">
        <v>11</v>
      </c>
      <c r="H22" s="16">
        <f t="shared" si="0"/>
        <v>136</v>
      </c>
      <c r="I22" s="21"/>
    </row>
    <row r="23" spans="1:9" s="1" customFormat="1" ht="15" customHeight="1" thickBot="1" x14ac:dyDescent="0.3">
      <c r="A23" s="240" t="s">
        <v>227</v>
      </c>
      <c r="B23" s="13" t="s">
        <v>25</v>
      </c>
      <c r="C23" s="13">
        <v>4</v>
      </c>
      <c r="D23" s="13" t="s">
        <v>34</v>
      </c>
      <c r="E23" s="13">
        <v>17</v>
      </c>
      <c r="F23" s="13">
        <v>8</v>
      </c>
      <c r="G23" s="13" t="s">
        <v>11</v>
      </c>
      <c r="H23" s="16">
        <f t="shared" si="0"/>
        <v>136</v>
      </c>
      <c r="I23" s="21"/>
    </row>
    <row r="24" spans="1:9" s="1" customFormat="1" ht="13.8" thickBot="1" x14ac:dyDescent="0.3">
      <c r="A24" s="240" t="s">
        <v>227</v>
      </c>
      <c r="B24" s="13" t="s">
        <v>25</v>
      </c>
      <c r="C24" s="13">
        <v>4</v>
      </c>
      <c r="D24" s="13" t="s">
        <v>35</v>
      </c>
      <c r="E24" s="13">
        <v>17</v>
      </c>
      <c r="F24" s="13">
        <v>8</v>
      </c>
      <c r="G24" s="13" t="s">
        <v>11</v>
      </c>
      <c r="H24" s="16">
        <f t="shared" si="0"/>
        <v>136</v>
      </c>
      <c r="I24" s="21"/>
    </row>
    <row r="25" spans="1:9" s="1" customFormat="1" ht="13.8" thickBot="1" x14ac:dyDescent="0.3">
      <c r="A25" s="240" t="s">
        <v>227</v>
      </c>
      <c r="B25" s="13" t="s">
        <v>25</v>
      </c>
      <c r="C25" s="13">
        <v>4</v>
      </c>
      <c r="D25" s="13" t="s">
        <v>36</v>
      </c>
      <c r="E25" s="13">
        <v>35</v>
      </c>
      <c r="F25" s="13">
        <v>8</v>
      </c>
      <c r="G25" s="13" t="s">
        <v>11</v>
      </c>
      <c r="H25" s="16">
        <f t="shared" si="0"/>
        <v>280</v>
      </c>
      <c r="I25" s="21"/>
    </row>
    <row r="26" spans="1:9" s="1" customFormat="1" ht="13.8" thickBot="1" x14ac:dyDescent="0.3">
      <c r="A26" s="240" t="s">
        <v>227</v>
      </c>
      <c r="B26" s="13" t="s">
        <v>25</v>
      </c>
      <c r="C26" s="13">
        <v>4</v>
      </c>
      <c r="D26" s="13" t="s">
        <v>37</v>
      </c>
      <c r="E26" s="13">
        <v>17</v>
      </c>
      <c r="F26" s="13">
        <v>8</v>
      </c>
      <c r="G26" s="13" t="s">
        <v>11</v>
      </c>
      <c r="H26" s="16">
        <f t="shared" si="0"/>
        <v>136</v>
      </c>
      <c r="I26" s="21"/>
    </row>
    <row r="27" spans="1:9" s="22" customFormat="1" ht="13.8" thickBot="1" x14ac:dyDescent="0.3">
      <c r="A27" s="240" t="s">
        <v>227</v>
      </c>
      <c r="B27" s="13" t="s">
        <v>25</v>
      </c>
      <c r="C27" s="13">
        <v>4</v>
      </c>
      <c r="D27" s="13" t="s">
        <v>24</v>
      </c>
      <c r="E27" s="13">
        <v>6</v>
      </c>
      <c r="F27" s="13">
        <v>60</v>
      </c>
      <c r="G27" s="13" t="s">
        <v>14</v>
      </c>
      <c r="H27" s="16">
        <f t="shared" si="0"/>
        <v>360</v>
      </c>
      <c r="I27" s="21"/>
    </row>
    <row r="28" spans="1:9" s="3" customFormat="1" ht="13.8" thickBot="1" x14ac:dyDescent="0.3">
      <c r="A28" s="240" t="s">
        <v>227</v>
      </c>
      <c r="B28" s="13" t="s">
        <v>25</v>
      </c>
      <c r="C28" s="13">
        <v>4</v>
      </c>
      <c r="D28" s="13" t="s">
        <v>38</v>
      </c>
      <c r="E28" s="13">
        <v>12</v>
      </c>
      <c r="F28" s="13">
        <v>8</v>
      </c>
      <c r="G28" s="13" t="s">
        <v>11</v>
      </c>
      <c r="H28" s="16">
        <f t="shared" si="0"/>
        <v>96</v>
      </c>
      <c r="I28" s="21"/>
    </row>
    <row r="29" spans="1:9" s="3" customFormat="1" ht="13.8" thickBot="1" x14ac:dyDescent="0.3">
      <c r="A29" s="240" t="s">
        <v>227</v>
      </c>
      <c r="B29" s="13" t="s">
        <v>25</v>
      </c>
      <c r="C29" s="13" t="s">
        <v>39</v>
      </c>
      <c r="D29" s="13" t="s">
        <v>40</v>
      </c>
      <c r="E29" s="13">
        <v>60</v>
      </c>
      <c r="F29" s="13">
        <v>8</v>
      </c>
      <c r="G29" s="13" t="s">
        <v>17</v>
      </c>
      <c r="H29" s="16">
        <f t="shared" si="0"/>
        <v>480</v>
      </c>
      <c r="I29" s="21"/>
    </row>
    <row r="30" spans="1:9" s="3" customFormat="1" ht="13.8" thickBot="1" x14ac:dyDescent="0.3">
      <c r="A30" s="240" t="s">
        <v>227</v>
      </c>
      <c r="B30" s="13" t="s">
        <v>25</v>
      </c>
      <c r="C30" s="13">
        <v>2</v>
      </c>
      <c r="D30" s="13" t="s">
        <v>41</v>
      </c>
      <c r="E30" s="13">
        <v>60</v>
      </c>
      <c r="F30" s="13">
        <v>4</v>
      </c>
      <c r="G30" s="13" t="s">
        <v>11</v>
      </c>
      <c r="H30" s="16">
        <f t="shared" si="0"/>
        <v>240</v>
      </c>
      <c r="I30" s="21"/>
    </row>
    <row r="31" spans="1:9" s="3" customFormat="1" ht="13.8" thickBot="1" x14ac:dyDescent="0.3">
      <c r="A31" s="240" t="s">
        <v>227</v>
      </c>
      <c r="B31" s="13" t="s">
        <v>25</v>
      </c>
      <c r="C31" s="13">
        <v>3</v>
      </c>
      <c r="D31" s="13" t="s">
        <v>42</v>
      </c>
      <c r="E31" s="13">
        <v>150</v>
      </c>
      <c r="F31" s="13">
        <v>60</v>
      </c>
      <c r="G31" s="13" t="s">
        <v>14</v>
      </c>
      <c r="H31" s="16">
        <f t="shared" si="0"/>
        <v>9000</v>
      </c>
      <c r="I31" s="21"/>
    </row>
    <row r="32" spans="1:9" s="3" customFormat="1" ht="13.8" thickBot="1" x14ac:dyDescent="0.3">
      <c r="A32" s="240" t="s">
        <v>227</v>
      </c>
      <c r="B32" s="13" t="s">
        <v>25</v>
      </c>
      <c r="C32" s="13">
        <v>4</v>
      </c>
      <c r="D32" s="13" t="s">
        <v>42</v>
      </c>
      <c r="E32" s="13">
        <v>50</v>
      </c>
      <c r="F32" s="13">
        <v>60</v>
      </c>
      <c r="G32" s="13" t="s">
        <v>14</v>
      </c>
      <c r="H32" s="16">
        <f t="shared" si="0"/>
        <v>3000</v>
      </c>
      <c r="I32" s="21"/>
    </row>
    <row r="33" spans="1:9" s="3" customFormat="1" ht="13.8" thickBot="1" x14ac:dyDescent="0.3">
      <c r="A33" s="240" t="s">
        <v>227</v>
      </c>
      <c r="B33" s="13" t="s">
        <v>43</v>
      </c>
      <c r="C33" s="13">
        <v>2</v>
      </c>
      <c r="D33" s="13" t="s">
        <v>44</v>
      </c>
      <c r="E33" s="13">
        <v>72</v>
      </c>
      <c r="F33" s="13">
        <v>8</v>
      </c>
      <c r="G33" s="13" t="s">
        <v>11</v>
      </c>
      <c r="H33" s="16">
        <f t="shared" si="0"/>
        <v>576</v>
      </c>
      <c r="I33" s="21"/>
    </row>
    <row r="34" spans="1:9" s="3" customFormat="1" ht="13.8" thickBot="1" x14ac:dyDescent="0.3">
      <c r="A34" s="240" t="s">
        <v>227</v>
      </c>
      <c r="B34" s="13" t="s">
        <v>45</v>
      </c>
      <c r="C34" s="13">
        <v>2</v>
      </c>
      <c r="D34" s="13" t="s">
        <v>24</v>
      </c>
      <c r="E34" s="13">
        <v>6</v>
      </c>
      <c r="F34" s="13">
        <v>60</v>
      </c>
      <c r="G34" s="13" t="s">
        <v>14</v>
      </c>
      <c r="H34" s="16">
        <f t="shared" si="0"/>
        <v>360</v>
      </c>
      <c r="I34" s="21"/>
    </row>
    <row r="35" spans="1:9" s="3" customFormat="1" ht="13.8" thickBot="1" x14ac:dyDescent="0.3">
      <c r="A35" s="240" t="s">
        <v>227</v>
      </c>
      <c r="B35" s="13" t="s">
        <v>45</v>
      </c>
      <c r="C35" s="13">
        <v>2</v>
      </c>
      <c r="D35" s="13" t="s">
        <v>46</v>
      </c>
      <c r="E35" s="13">
        <v>36</v>
      </c>
      <c r="F35" s="13">
        <v>8</v>
      </c>
      <c r="G35" s="13" t="s">
        <v>11</v>
      </c>
      <c r="H35" s="16">
        <f t="shared" si="0"/>
        <v>288</v>
      </c>
      <c r="I35" s="21"/>
    </row>
    <row r="36" spans="1:9" s="3" customFormat="1" ht="13.8" thickBot="1" x14ac:dyDescent="0.3">
      <c r="A36" s="240" t="s">
        <v>227</v>
      </c>
      <c r="B36" s="13" t="s">
        <v>228</v>
      </c>
      <c r="C36" s="13">
        <v>1</v>
      </c>
      <c r="D36" s="13" t="s">
        <v>47</v>
      </c>
      <c r="E36" s="13">
        <v>30</v>
      </c>
      <c r="F36" s="13">
        <v>4</v>
      </c>
      <c r="G36" s="13" t="s">
        <v>11</v>
      </c>
      <c r="H36" s="16">
        <f t="shared" si="0"/>
        <v>120</v>
      </c>
      <c r="I36" s="21"/>
    </row>
    <row r="37" spans="1:9" s="3" customFormat="1" ht="13.8" thickBot="1" x14ac:dyDescent="0.3">
      <c r="A37" s="240" t="s">
        <v>227</v>
      </c>
      <c r="B37" s="13" t="s">
        <v>228</v>
      </c>
      <c r="C37" s="13">
        <v>1</v>
      </c>
      <c r="D37" s="13" t="s">
        <v>42</v>
      </c>
      <c r="E37" s="13">
        <v>60</v>
      </c>
      <c r="F37" s="13">
        <v>60</v>
      </c>
      <c r="G37" s="13" t="s">
        <v>14</v>
      </c>
      <c r="H37" s="16">
        <f t="shared" si="0"/>
        <v>3600</v>
      </c>
      <c r="I37" s="21"/>
    </row>
    <row r="38" spans="1:9" s="3" customFormat="1" ht="13.8" thickBot="1" x14ac:dyDescent="0.3">
      <c r="A38" s="240" t="s">
        <v>227</v>
      </c>
      <c r="B38" s="13" t="s">
        <v>228</v>
      </c>
      <c r="C38" s="13">
        <v>1</v>
      </c>
      <c r="D38" s="13" t="s">
        <v>48</v>
      </c>
      <c r="E38" s="13">
        <v>12</v>
      </c>
      <c r="F38" s="13">
        <v>60</v>
      </c>
      <c r="G38" s="13" t="s">
        <v>14</v>
      </c>
      <c r="H38" s="16">
        <f t="shared" si="0"/>
        <v>720</v>
      </c>
      <c r="I38" s="21"/>
    </row>
    <row r="39" spans="1:9" s="3" customFormat="1" ht="13.8" thickBot="1" x14ac:dyDescent="0.3">
      <c r="A39" s="240" t="s">
        <v>227</v>
      </c>
      <c r="B39" s="13" t="s">
        <v>49</v>
      </c>
      <c r="C39" s="13">
        <v>2</v>
      </c>
      <c r="D39" s="13" t="s">
        <v>50</v>
      </c>
      <c r="E39" s="13">
        <v>60</v>
      </c>
      <c r="F39" s="13">
        <v>8</v>
      </c>
      <c r="G39" s="13" t="s">
        <v>17</v>
      </c>
      <c r="H39" s="16">
        <f t="shared" si="0"/>
        <v>480</v>
      </c>
      <c r="I39" s="21"/>
    </row>
    <row r="40" spans="1:9" s="3" customFormat="1" ht="13.8" thickBot="1" x14ac:dyDescent="0.3">
      <c r="A40" s="240" t="s">
        <v>227</v>
      </c>
      <c r="B40" s="13" t="s">
        <v>49</v>
      </c>
      <c r="C40" s="13" t="s">
        <v>51</v>
      </c>
      <c r="D40" s="13" t="s">
        <v>52</v>
      </c>
      <c r="E40" s="13">
        <v>60</v>
      </c>
      <c r="F40" s="13">
        <v>8</v>
      </c>
      <c r="G40" s="13" t="s">
        <v>17</v>
      </c>
      <c r="H40" s="16">
        <f t="shared" si="0"/>
        <v>480</v>
      </c>
      <c r="I40" s="21"/>
    </row>
    <row r="41" spans="1:9" s="3" customFormat="1" ht="13.8" thickBot="1" x14ac:dyDescent="0.3">
      <c r="A41" s="240" t="s">
        <v>227</v>
      </c>
      <c r="B41" s="13" t="s">
        <v>49</v>
      </c>
      <c r="C41" s="13">
        <v>2</v>
      </c>
      <c r="D41" s="13" t="s">
        <v>53</v>
      </c>
      <c r="E41" s="13">
        <v>300</v>
      </c>
      <c r="F41" s="13">
        <v>60</v>
      </c>
      <c r="G41" s="13" t="s">
        <v>14</v>
      </c>
      <c r="H41" s="16">
        <f t="shared" si="0"/>
        <v>18000</v>
      </c>
      <c r="I41" s="21"/>
    </row>
    <row r="42" spans="1:9" s="3" customFormat="1" ht="13.8" thickBot="1" x14ac:dyDescent="0.3">
      <c r="A42" s="240" t="s">
        <v>227</v>
      </c>
      <c r="B42" s="13" t="s">
        <v>49</v>
      </c>
      <c r="C42" s="13">
        <v>3.5</v>
      </c>
      <c r="D42" s="13" t="s">
        <v>42</v>
      </c>
      <c r="E42" s="13">
        <v>600</v>
      </c>
      <c r="F42" s="13">
        <v>60</v>
      </c>
      <c r="G42" s="13" t="s">
        <v>14</v>
      </c>
      <c r="H42" s="16">
        <f t="shared" si="0"/>
        <v>36000</v>
      </c>
      <c r="I42" s="21"/>
    </row>
    <row r="43" spans="1:9" s="3" customFormat="1" ht="13.8" thickBot="1" x14ac:dyDescent="0.3">
      <c r="A43" s="240" t="s">
        <v>227</v>
      </c>
      <c r="B43" s="13" t="s">
        <v>49</v>
      </c>
      <c r="C43" s="13" t="s">
        <v>54</v>
      </c>
      <c r="D43" s="13" t="s">
        <v>55</v>
      </c>
      <c r="E43" s="13">
        <v>30</v>
      </c>
      <c r="F43" s="13">
        <v>8</v>
      </c>
      <c r="G43" s="13" t="s">
        <v>17</v>
      </c>
      <c r="H43" s="16">
        <f t="shared" si="0"/>
        <v>240</v>
      </c>
      <c r="I43" s="21"/>
    </row>
    <row r="44" spans="1:9" s="3" customFormat="1" ht="13.2" x14ac:dyDescent="0.25">
      <c r="A44" s="240" t="s">
        <v>227</v>
      </c>
      <c r="B44" s="13" t="s">
        <v>49</v>
      </c>
      <c r="C44" s="13" t="s">
        <v>39</v>
      </c>
      <c r="D44" s="13" t="s">
        <v>56</v>
      </c>
      <c r="E44" s="13">
        <v>60</v>
      </c>
      <c r="F44" s="13">
        <v>8</v>
      </c>
      <c r="G44" s="13" t="s">
        <v>17</v>
      </c>
      <c r="H44" s="16">
        <f>E44*F44</f>
        <v>480</v>
      </c>
      <c r="I44" s="21"/>
    </row>
    <row r="45" spans="1:9" s="3" customFormat="1" ht="35.25" customHeight="1" x14ac:dyDescent="0.25">
      <c r="A45" s="238"/>
      <c r="B45" s="13"/>
      <c r="C45" s="13"/>
      <c r="D45" s="13"/>
      <c r="E45" s="24">
        <f>SUM(E6:E44)</f>
        <v>2071.5500000000002</v>
      </c>
      <c r="F45" s="23"/>
      <c r="G45" s="13"/>
      <c r="H45" s="24">
        <f>SUM(H6:H44)</f>
        <v>78872.399999999994</v>
      </c>
      <c r="I45" s="21"/>
    </row>
    <row r="46" spans="1:9" x14ac:dyDescent="0.3">
      <c r="A46" s="25"/>
      <c r="B46" s="25"/>
      <c r="C46" s="25"/>
      <c r="D46" s="26"/>
      <c r="E46" s="27"/>
      <c r="F46" s="25"/>
      <c r="G46" s="28"/>
      <c r="H46" s="25"/>
      <c r="I46" s="25"/>
    </row>
  </sheetData>
  <autoFilter ref="A5:BN45">
    <filterColumn colId="0" showButton="0"/>
  </autoFilter>
  <mergeCells count="1">
    <mergeCell ref="A2:G2"/>
  </mergeCells>
  <pageMargins left="0.2" right="0.16" top="1" bottom="1" header="0.5" footer="0.5"/>
  <pageSetup paperSize="9" scale="84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R68"/>
  <sheetViews>
    <sheetView tabSelected="1" zoomScale="75" zoomScaleNormal="75" workbookViewId="0">
      <pane ySplit="6" topLeftCell="A7" activePane="bottomLeft" state="frozenSplit"/>
      <selection activeCell="H6" sqref="H6"/>
      <selection pane="bottomLeft" activeCell="A40" sqref="A40"/>
    </sheetView>
  </sheetViews>
  <sheetFormatPr defaultColWidth="9.109375" defaultRowHeight="12.75" customHeight="1" x14ac:dyDescent="0.25"/>
  <cols>
    <col min="1" max="1" width="33" style="34" customWidth="1"/>
    <col min="2" max="2" width="9.109375" style="33" customWidth="1"/>
    <col min="3" max="3" width="14.44140625" style="102" customWidth="1"/>
    <col min="4" max="4" width="15.109375" style="102" customWidth="1"/>
    <col min="5" max="5" width="11.6640625" style="102" customWidth="1"/>
    <col min="6" max="6" width="18.33203125" style="102" customWidth="1"/>
    <col min="7" max="7" width="20.109375" style="102" customWidth="1"/>
    <col min="8" max="8" width="19.5546875" style="102" customWidth="1"/>
    <col min="9" max="9" width="13.33203125" style="102" customWidth="1"/>
    <col min="10" max="10" width="16.6640625" style="102" customWidth="1"/>
    <col min="11" max="11" width="21.33203125" style="102" customWidth="1"/>
    <col min="12" max="12" width="21.109375" style="32" customWidth="1"/>
    <col min="13" max="13" width="20.109375" style="32" customWidth="1"/>
    <col min="14" max="14" width="21.5546875" style="32" customWidth="1"/>
    <col min="15" max="18" width="16" style="33" customWidth="1"/>
    <col min="19" max="247" width="9.109375" style="33"/>
    <col min="248" max="248" width="23.88671875" style="33" customWidth="1"/>
    <col min="249" max="249" width="9.109375" style="33" customWidth="1"/>
    <col min="250" max="250" width="11.6640625" style="33" customWidth="1"/>
    <col min="251" max="251" width="15.109375" style="33" customWidth="1"/>
    <col min="252" max="254" width="11.6640625" style="33" customWidth="1"/>
    <col min="255" max="255" width="15" style="33" customWidth="1"/>
    <col min="256" max="256" width="15.88671875" style="33" customWidth="1"/>
    <col min="257" max="257" width="12.44140625" style="33" customWidth="1"/>
    <col min="258" max="259" width="15.6640625" style="33" customWidth="1"/>
    <col min="260" max="260" width="17.44140625" style="33" customWidth="1"/>
    <col min="261" max="261" width="15" style="33" customWidth="1"/>
    <col min="262" max="262" width="24.6640625" style="33" customWidth="1"/>
    <col min="263" max="263" width="21" style="33" customWidth="1"/>
    <col min="264" max="264" width="20.5546875" style="33" customWidth="1"/>
    <col min="265" max="265" width="21.109375" style="33" customWidth="1"/>
    <col min="266" max="266" width="21" style="33" customWidth="1"/>
    <col min="267" max="267" width="16.6640625" style="33" customWidth="1"/>
    <col min="268" max="268" width="12.6640625" style="33" customWidth="1"/>
    <col min="269" max="269" width="11.5546875" style="33" bestFit="1" customWidth="1"/>
    <col min="270" max="503" width="9.109375" style="33"/>
    <col min="504" max="504" width="23.88671875" style="33" customWidth="1"/>
    <col min="505" max="505" width="9.109375" style="33" customWidth="1"/>
    <col min="506" max="506" width="11.6640625" style="33" customWidth="1"/>
    <col min="507" max="507" width="15.109375" style="33" customWidth="1"/>
    <col min="508" max="510" width="11.6640625" style="33" customWidth="1"/>
    <col min="511" max="511" width="15" style="33" customWidth="1"/>
    <col min="512" max="512" width="15.88671875" style="33" customWidth="1"/>
    <col min="513" max="513" width="12.44140625" style="33" customWidth="1"/>
    <col min="514" max="515" width="15.6640625" style="33" customWidth="1"/>
    <col min="516" max="516" width="17.44140625" style="33" customWidth="1"/>
    <col min="517" max="517" width="15" style="33" customWidth="1"/>
    <col min="518" max="518" width="24.6640625" style="33" customWidth="1"/>
    <col min="519" max="519" width="21" style="33" customWidth="1"/>
    <col min="520" max="520" width="20.5546875" style="33" customWidth="1"/>
    <col min="521" max="521" width="21.109375" style="33" customWidth="1"/>
    <col min="522" max="522" width="21" style="33" customWidth="1"/>
    <col min="523" max="523" width="16.6640625" style="33" customWidth="1"/>
    <col min="524" max="524" width="12.6640625" style="33" customWidth="1"/>
    <col min="525" max="525" width="11.5546875" style="33" bestFit="1" customWidth="1"/>
    <col min="526" max="759" width="9.109375" style="33"/>
    <col min="760" max="760" width="23.88671875" style="33" customWidth="1"/>
    <col min="761" max="761" width="9.109375" style="33" customWidth="1"/>
    <col min="762" max="762" width="11.6640625" style="33" customWidth="1"/>
    <col min="763" max="763" width="15.109375" style="33" customWidth="1"/>
    <col min="764" max="766" width="11.6640625" style="33" customWidth="1"/>
    <col min="767" max="767" width="15" style="33" customWidth="1"/>
    <col min="768" max="768" width="15.88671875" style="33" customWidth="1"/>
    <col min="769" max="769" width="12.44140625" style="33" customWidth="1"/>
    <col min="770" max="771" width="15.6640625" style="33" customWidth="1"/>
    <col min="772" max="772" width="17.44140625" style="33" customWidth="1"/>
    <col min="773" max="773" width="15" style="33" customWidth="1"/>
    <col min="774" max="774" width="24.6640625" style="33" customWidth="1"/>
    <col min="775" max="775" width="21" style="33" customWidth="1"/>
    <col min="776" max="776" width="20.5546875" style="33" customWidth="1"/>
    <col min="777" max="777" width="21.109375" style="33" customWidth="1"/>
    <col min="778" max="778" width="21" style="33" customWidth="1"/>
    <col min="779" max="779" width="16.6640625" style="33" customWidth="1"/>
    <col min="780" max="780" width="12.6640625" style="33" customWidth="1"/>
    <col min="781" max="781" width="11.5546875" style="33" bestFit="1" customWidth="1"/>
    <col min="782" max="1015" width="9.109375" style="33"/>
    <col min="1016" max="1016" width="23.88671875" style="33" customWidth="1"/>
    <col min="1017" max="1017" width="9.109375" style="33" customWidth="1"/>
    <col min="1018" max="1018" width="11.6640625" style="33" customWidth="1"/>
    <col min="1019" max="1019" width="15.109375" style="33" customWidth="1"/>
    <col min="1020" max="1022" width="11.6640625" style="33" customWidth="1"/>
    <col min="1023" max="1023" width="15" style="33" customWidth="1"/>
    <col min="1024" max="1024" width="15.88671875" style="33" customWidth="1"/>
    <col min="1025" max="1025" width="12.44140625" style="33" customWidth="1"/>
    <col min="1026" max="1027" width="15.6640625" style="33" customWidth="1"/>
    <col min="1028" max="1028" width="17.44140625" style="33" customWidth="1"/>
    <col min="1029" max="1029" width="15" style="33" customWidth="1"/>
    <col min="1030" max="1030" width="24.6640625" style="33" customWidth="1"/>
    <col min="1031" max="1031" width="21" style="33" customWidth="1"/>
    <col min="1032" max="1032" width="20.5546875" style="33" customWidth="1"/>
    <col min="1033" max="1033" width="21.109375" style="33" customWidth="1"/>
    <col min="1034" max="1034" width="21" style="33" customWidth="1"/>
    <col min="1035" max="1035" width="16.6640625" style="33" customWidth="1"/>
    <col min="1036" max="1036" width="12.6640625" style="33" customWidth="1"/>
    <col min="1037" max="1037" width="11.5546875" style="33" bestFit="1" customWidth="1"/>
    <col min="1038" max="1271" width="9.109375" style="33"/>
    <col min="1272" max="1272" width="23.88671875" style="33" customWidth="1"/>
    <col min="1273" max="1273" width="9.109375" style="33" customWidth="1"/>
    <col min="1274" max="1274" width="11.6640625" style="33" customWidth="1"/>
    <col min="1275" max="1275" width="15.109375" style="33" customWidth="1"/>
    <col min="1276" max="1278" width="11.6640625" style="33" customWidth="1"/>
    <col min="1279" max="1279" width="15" style="33" customWidth="1"/>
    <col min="1280" max="1280" width="15.88671875" style="33" customWidth="1"/>
    <col min="1281" max="1281" width="12.44140625" style="33" customWidth="1"/>
    <col min="1282" max="1283" width="15.6640625" style="33" customWidth="1"/>
    <col min="1284" max="1284" width="17.44140625" style="33" customWidth="1"/>
    <col min="1285" max="1285" width="15" style="33" customWidth="1"/>
    <col min="1286" max="1286" width="24.6640625" style="33" customWidth="1"/>
    <col min="1287" max="1287" width="21" style="33" customWidth="1"/>
    <col min="1288" max="1288" width="20.5546875" style="33" customWidth="1"/>
    <col min="1289" max="1289" width="21.109375" style="33" customWidth="1"/>
    <col min="1290" max="1290" width="21" style="33" customWidth="1"/>
    <col min="1291" max="1291" width="16.6640625" style="33" customWidth="1"/>
    <col min="1292" max="1292" width="12.6640625" style="33" customWidth="1"/>
    <col min="1293" max="1293" width="11.5546875" style="33" bestFit="1" customWidth="1"/>
    <col min="1294" max="1527" width="9.109375" style="33"/>
    <col min="1528" max="1528" width="23.88671875" style="33" customWidth="1"/>
    <col min="1529" max="1529" width="9.109375" style="33" customWidth="1"/>
    <col min="1530" max="1530" width="11.6640625" style="33" customWidth="1"/>
    <col min="1531" max="1531" width="15.109375" style="33" customWidth="1"/>
    <col min="1532" max="1534" width="11.6640625" style="33" customWidth="1"/>
    <col min="1535" max="1535" width="15" style="33" customWidth="1"/>
    <col min="1536" max="1536" width="15.88671875" style="33" customWidth="1"/>
    <col min="1537" max="1537" width="12.44140625" style="33" customWidth="1"/>
    <col min="1538" max="1539" width="15.6640625" style="33" customWidth="1"/>
    <col min="1540" max="1540" width="17.44140625" style="33" customWidth="1"/>
    <col min="1541" max="1541" width="15" style="33" customWidth="1"/>
    <col min="1542" max="1542" width="24.6640625" style="33" customWidth="1"/>
    <col min="1543" max="1543" width="21" style="33" customWidth="1"/>
    <col min="1544" max="1544" width="20.5546875" style="33" customWidth="1"/>
    <col min="1545" max="1545" width="21.109375" style="33" customWidth="1"/>
    <col min="1546" max="1546" width="21" style="33" customWidth="1"/>
    <col min="1547" max="1547" width="16.6640625" style="33" customWidth="1"/>
    <col min="1548" max="1548" width="12.6640625" style="33" customWidth="1"/>
    <col min="1549" max="1549" width="11.5546875" style="33" bestFit="1" customWidth="1"/>
    <col min="1550" max="1783" width="9.109375" style="33"/>
    <col min="1784" max="1784" width="23.88671875" style="33" customWidth="1"/>
    <col min="1785" max="1785" width="9.109375" style="33" customWidth="1"/>
    <col min="1786" max="1786" width="11.6640625" style="33" customWidth="1"/>
    <col min="1787" max="1787" width="15.109375" style="33" customWidth="1"/>
    <col min="1788" max="1790" width="11.6640625" style="33" customWidth="1"/>
    <col min="1791" max="1791" width="15" style="33" customWidth="1"/>
    <col min="1792" max="1792" width="15.88671875" style="33" customWidth="1"/>
    <col min="1793" max="1793" width="12.44140625" style="33" customWidth="1"/>
    <col min="1794" max="1795" width="15.6640625" style="33" customWidth="1"/>
    <col min="1796" max="1796" width="17.44140625" style="33" customWidth="1"/>
    <col min="1797" max="1797" width="15" style="33" customWidth="1"/>
    <col min="1798" max="1798" width="24.6640625" style="33" customWidth="1"/>
    <col min="1799" max="1799" width="21" style="33" customWidth="1"/>
    <col min="1800" max="1800" width="20.5546875" style="33" customWidth="1"/>
    <col min="1801" max="1801" width="21.109375" style="33" customWidth="1"/>
    <col min="1802" max="1802" width="21" style="33" customWidth="1"/>
    <col min="1803" max="1803" width="16.6640625" style="33" customWidth="1"/>
    <col min="1804" max="1804" width="12.6640625" style="33" customWidth="1"/>
    <col min="1805" max="1805" width="11.5546875" style="33" bestFit="1" customWidth="1"/>
    <col min="1806" max="2039" width="9.109375" style="33"/>
    <col min="2040" max="2040" width="23.88671875" style="33" customWidth="1"/>
    <col min="2041" max="2041" width="9.109375" style="33" customWidth="1"/>
    <col min="2042" max="2042" width="11.6640625" style="33" customWidth="1"/>
    <col min="2043" max="2043" width="15.109375" style="33" customWidth="1"/>
    <col min="2044" max="2046" width="11.6640625" style="33" customWidth="1"/>
    <col min="2047" max="2047" width="15" style="33" customWidth="1"/>
    <col min="2048" max="2048" width="15.88671875" style="33" customWidth="1"/>
    <col min="2049" max="2049" width="12.44140625" style="33" customWidth="1"/>
    <col min="2050" max="2051" width="15.6640625" style="33" customWidth="1"/>
    <col min="2052" max="2052" width="17.44140625" style="33" customWidth="1"/>
    <col min="2053" max="2053" width="15" style="33" customWidth="1"/>
    <col min="2054" max="2054" width="24.6640625" style="33" customWidth="1"/>
    <col min="2055" max="2055" width="21" style="33" customWidth="1"/>
    <col min="2056" max="2056" width="20.5546875" style="33" customWidth="1"/>
    <col min="2057" max="2057" width="21.109375" style="33" customWidth="1"/>
    <col min="2058" max="2058" width="21" style="33" customWidth="1"/>
    <col min="2059" max="2059" width="16.6640625" style="33" customWidth="1"/>
    <col min="2060" max="2060" width="12.6640625" style="33" customWidth="1"/>
    <col min="2061" max="2061" width="11.5546875" style="33" bestFit="1" customWidth="1"/>
    <col min="2062" max="2295" width="9.109375" style="33"/>
    <col min="2296" max="2296" width="23.88671875" style="33" customWidth="1"/>
    <col min="2297" max="2297" width="9.109375" style="33" customWidth="1"/>
    <col min="2298" max="2298" width="11.6640625" style="33" customWidth="1"/>
    <col min="2299" max="2299" width="15.109375" style="33" customWidth="1"/>
    <col min="2300" max="2302" width="11.6640625" style="33" customWidth="1"/>
    <col min="2303" max="2303" width="15" style="33" customWidth="1"/>
    <col min="2304" max="2304" width="15.88671875" style="33" customWidth="1"/>
    <col min="2305" max="2305" width="12.44140625" style="33" customWidth="1"/>
    <col min="2306" max="2307" width="15.6640625" style="33" customWidth="1"/>
    <col min="2308" max="2308" width="17.44140625" style="33" customWidth="1"/>
    <col min="2309" max="2309" width="15" style="33" customWidth="1"/>
    <col min="2310" max="2310" width="24.6640625" style="33" customWidth="1"/>
    <col min="2311" max="2311" width="21" style="33" customWidth="1"/>
    <col min="2312" max="2312" width="20.5546875" style="33" customWidth="1"/>
    <col min="2313" max="2313" width="21.109375" style="33" customWidth="1"/>
    <col min="2314" max="2314" width="21" style="33" customWidth="1"/>
    <col min="2315" max="2315" width="16.6640625" style="33" customWidth="1"/>
    <col min="2316" max="2316" width="12.6640625" style="33" customWidth="1"/>
    <col min="2317" max="2317" width="11.5546875" style="33" bestFit="1" customWidth="1"/>
    <col min="2318" max="2551" width="9.109375" style="33"/>
    <col min="2552" max="2552" width="23.88671875" style="33" customWidth="1"/>
    <col min="2553" max="2553" width="9.109375" style="33" customWidth="1"/>
    <col min="2554" max="2554" width="11.6640625" style="33" customWidth="1"/>
    <col min="2555" max="2555" width="15.109375" style="33" customWidth="1"/>
    <col min="2556" max="2558" width="11.6640625" style="33" customWidth="1"/>
    <col min="2559" max="2559" width="15" style="33" customWidth="1"/>
    <col min="2560" max="2560" width="15.88671875" style="33" customWidth="1"/>
    <col min="2561" max="2561" width="12.44140625" style="33" customWidth="1"/>
    <col min="2562" max="2563" width="15.6640625" style="33" customWidth="1"/>
    <col min="2564" max="2564" width="17.44140625" style="33" customWidth="1"/>
    <col min="2565" max="2565" width="15" style="33" customWidth="1"/>
    <col min="2566" max="2566" width="24.6640625" style="33" customWidth="1"/>
    <col min="2567" max="2567" width="21" style="33" customWidth="1"/>
    <col min="2568" max="2568" width="20.5546875" style="33" customWidth="1"/>
    <col min="2569" max="2569" width="21.109375" style="33" customWidth="1"/>
    <col min="2570" max="2570" width="21" style="33" customWidth="1"/>
    <col min="2571" max="2571" width="16.6640625" style="33" customWidth="1"/>
    <col min="2572" max="2572" width="12.6640625" style="33" customWidth="1"/>
    <col min="2573" max="2573" width="11.5546875" style="33" bestFit="1" customWidth="1"/>
    <col min="2574" max="2807" width="9.109375" style="33"/>
    <col min="2808" max="2808" width="23.88671875" style="33" customWidth="1"/>
    <col min="2809" max="2809" width="9.109375" style="33" customWidth="1"/>
    <col min="2810" max="2810" width="11.6640625" style="33" customWidth="1"/>
    <col min="2811" max="2811" width="15.109375" style="33" customWidth="1"/>
    <col min="2812" max="2814" width="11.6640625" style="33" customWidth="1"/>
    <col min="2815" max="2815" width="15" style="33" customWidth="1"/>
    <col min="2816" max="2816" width="15.88671875" style="33" customWidth="1"/>
    <col min="2817" max="2817" width="12.44140625" style="33" customWidth="1"/>
    <col min="2818" max="2819" width="15.6640625" style="33" customWidth="1"/>
    <col min="2820" max="2820" width="17.44140625" style="33" customWidth="1"/>
    <col min="2821" max="2821" width="15" style="33" customWidth="1"/>
    <col min="2822" max="2822" width="24.6640625" style="33" customWidth="1"/>
    <col min="2823" max="2823" width="21" style="33" customWidth="1"/>
    <col min="2824" max="2824" width="20.5546875" style="33" customWidth="1"/>
    <col min="2825" max="2825" width="21.109375" style="33" customWidth="1"/>
    <col min="2826" max="2826" width="21" style="33" customWidth="1"/>
    <col min="2827" max="2827" width="16.6640625" style="33" customWidth="1"/>
    <col min="2828" max="2828" width="12.6640625" style="33" customWidth="1"/>
    <col min="2829" max="2829" width="11.5546875" style="33" bestFit="1" customWidth="1"/>
    <col min="2830" max="3063" width="9.109375" style="33"/>
    <col min="3064" max="3064" width="23.88671875" style="33" customWidth="1"/>
    <col min="3065" max="3065" width="9.109375" style="33" customWidth="1"/>
    <col min="3066" max="3066" width="11.6640625" style="33" customWidth="1"/>
    <col min="3067" max="3067" width="15.109375" style="33" customWidth="1"/>
    <col min="3068" max="3070" width="11.6640625" style="33" customWidth="1"/>
    <col min="3071" max="3071" width="15" style="33" customWidth="1"/>
    <col min="3072" max="3072" width="15.88671875" style="33" customWidth="1"/>
    <col min="3073" max="3073" width="12.44140625" style="33" customWidth="1"/>
    <col min="3074" max="3075" width="15.6640625" style="33" customWidth="1"/>
    <col min="3076" max="3076" width="17.44140625" style="33" customWidth="1"/>
    <col min="3077" max="3077" width="15" style="33" customWidth="1"/>
    <col min="3078" max="3078" width="24.6640625" style="33" customWidth="1"/>
    <col min="3079" max="3079" width="21" style="33" customWidth="1"/>
    <col min="3080" max="3080" width="20.5546875" style="33" customWidth="1"/>
    <col min="3081" max="3081" width="21.109375" style="33" customWidth="1"/>
    <col min="3082" max="3082" width="21" style="33" customWidth="1"/>
    <col min="3083" max="3083" width="16.6640625" style="33" customWidth="1"/>
    <col min="3084" max="3084" width="12.6640625" style="33" customWidth="1"/>
    <col min="3085" max="3085" width="11.5546875" style="33" bestFit="1" customWidth="1"/>
    <col min="3086" max="3319" width="9.109375" style="33"/>
    <col min="3320" max="3320" width="23.88671875" style="33" customWidth="1"/>
    <col min="3321" max="3321" width="9.109375" style="33" customWidth="1"/>
    <col min="3322" max="3322" width="11.6640625" style="33" customWidth="1"/>
    <col min="3323" max="3323" width="15.109375" style="33" customWidth="1"/>
    <col min="3324" max="3326" width="11.6640625" style="33" customWidth="1"/>
    <col min="3327" max="3327" width="15" style="33" customWidth="1"/>
    <col min="3328" max="3328" width="15.88671875" style="33" customWidth="1"/>
    <col min="3329" max="3329" width="12.44140625" style="33" customWidth="1"/>
    <col min="3330" max="3331" width="15.6640625" style="33" customWidth="1"/>
    <col min="3332" max="3332" width="17.44140625" style="33" customWidth="1"/>
    <col min="3333" max="3333" width="15" style="33" customWidth="1"/>
    <col min="3334" max="3334" width="24.6640625" style="33" customWidth="1"/>
    <col min="3335" max="3335" width="21" style="33" customWidth="1"/>
    <col min="3336" max="3336" width="20.5546875" style="33" customWidth="1"/>
    <col min="3337" max="3337" width="21.109375" style="33" customWidth="1"/>
    <col min="3338" max="3338" width="21" style="33" customWidth="1"/>
    <col min="3339" max="3339" width="16.6640625" style="33" customWidth="1"/>
    <col min="3340" max="3340" width="12.6640625" style="33" customWidth="1"/>
    <col min="3341" max="3341" width="11.5546875" style="33" bestFit="1" customWidth="1"/>
    <col min="3342" max="3575" width="9.109375" style="33"/>
    <col min="3576" max="3576" width="23.88671875" style="33" customWidth="1"/>
    <col min="3577" max="3577" width="9.109375" style="33" customWidth="1"/>
    <col min="3578" max="3578" width="11.6640625" style="33" customWidth="1"/>
    <col min="3579" max="3579" width="15.109375" style="33" customWidth="1"/>
    <col min="3580" max="3582" width="11.6640625" style="33" customWidth="1"/>
    <col min="3583" max="3583" width="15" style="33" customWidth="1"/>
    <col min="3584" max="3584" width="15.88671875" style="33" customWidth="1"/>
    <col min="3585" max="3585" width="12.44140625" style="33" customWidth="1"/>
    <col min="3586" max="3587" width="15.6640625" style="33" customWidth="1"/>
    <col min="3588" max="3588" width="17.44140625" style="33" customWidth="1"/>
    <col min="3589" max="3589" width="15" style="33" customWidth="1"/>
    <col min="3590" max="3590" width="24.6640625" style="33" customWidth="1"/>
    <col min="3591" max="3591" width="21" style="33" customWidth="1"/>
    <col min="3592" max="3592" width="20.5546875" style="33" customWidth="1"/>
    <col min="3593" max="3593" width="21.109375" style="33" customWidth="1"/>
    <col min="3594" max="3594" width="21" style="33" customWidth="1"/>
    <col min="3595" max="3595" width="16.6640625" style="33" customWidth="1"/>
    <col min="3596" max="3596" width="12.6640625" style="33" customWidth="1"/>
    <col min="3597" max="3597" width="11.5546875" style="33" bestFit="1" customWidth="1"/>
    <col min="3598" max="3831" width="9.109375" style="33"/>
    <col min="3832" max="3832" width="23.88671875" style="33" customWidth="1"/>
    <col min="3833" max="3833" width="9.109375" style="33" customWidth="1"/>
    <col min="3834" max="3834" width="11.6640625" style="33" customWidth="1"/>
    <col min="3835" max="3835" width="15.109375" style="33" customWidth="1"/>
    <col min="3836" max="3838" width="11.6640625" style="33" customWidth="1"/>
    <col min="3839" max="3839" width="15" style="33" customWidth="1"/>
    <col min="3840" max="3840" width="15.88671875" style="33" customWidth="1"/>
    <col min="3841" max="3841" width="12.44140625" style="33" customWidth="1"/>
    <col min="3842" max="3843" width="15.6640625" style="33" customWidth="1"/>
    <col min="3844" max="3844" width="17.44140625" style="33" customWidth="1"/>
    <col min="3845" max="3845" width="15" style="33" customWidth="1"/>
    <col min="3846" max="3846" width="24.6640625" style="33" customWidth="1"/>
    <col min="3847" max="3847" width="21" style="33" customWidth="1"/>
    <col min="3848" max="3848" width="20.5546875" style="33" customWidth="1"/>
    <col min="3849" max="3849" width="21.109375" style="33" customWidth="1"/>
    <col min="3850" max="3850" width="21" style="33" customWidth="1"/>
    <col min="3851" max="3851" width="16.6640625" style="33" customWidth="1"/>
    <col min="3852" max="3852" width="12.6640625" style="33" customWidth="1"/>
    <col min="3853" max="3853" width="11.5546875" style="33" bestFit="1" customWidth="1"/>
    <col min="3854" max="4087" width="9.109375" style="33"/>
    <col min="4088" max="4088" width="23.88671875" style="33" customWidth="1"/>
    <col min="4089" max="4089" width="9.109375" style="33" customWidth="1"/>
    <col min="4090" max="4090" width="11.6640625" style="33" customWidth="1"/>
    <col min="4091" max="4091" width="15.109375" style="33" customWidth="1"/>
    <col min="4092" max="4094" width="11.6640625" style="33" customWidth="1"/>
    <col min="4095" max="4095" width="15" style="33" customWidth="1"/>
    <col min="4096" max="4096" width="15.88671875" style="33" customWidth="1"/>
    <col min="4097" max="4097" width="12.44140625" style="33" customWidth="1"/>
    <col min="4098" max="4099" width="15.6640625" style="33" customWidth="1"/>
    <col min="4100" max="4100" width="17.44140625" style="33" customWidth="1"/>
    <col min="4101" max="4101" width="15" style="33" customWidth="1"/>
    <col min="4102" max="4102" width="24.6640625" style="33" customWidth="1"/>
    <col min="4103" max="4103" width="21" style="33" customWidth="1"/>
    <col min="4104" max="4104" width="20.5546875" style="33" customWidth="1"/>
    <col min="4105" max="4105" width="21.109375" style="33" customWidth="1"/>
    <col min="4106" max="4106" width="21" style="33" customWidth="1"/>
    <col min="4107" max="4107" width="16.6640625" style="33" customWidth="1"/>
    <col min="4108" max="4108" width="12.6640625" style="33" customWidth="1"/>
    <col min="4109" max="4109" width="11.5546875" style="33" bestFit="1" customWidth="1"/>
    <col min="4110" max="4343" width="9.109375" style="33"/>
    <col min="4344" max="4344" width="23.88671875" style="33" customWidth="1"/>
    <col min="4345" max="4345" width="9.109375" style="33" customWidth="1"/>
    <col min="4346" max="4346" width="11.6640625" style="33" customWidth="1"/>
    <col min="4347" max="4347" width="15.109375" style="33" customWidth="1"/>
    <col min="4348" max="4350" width="11.6640625" style="33" customWidth="1"/>
    <col min="4351" max="4351" width="15" style="33" customWidth="1"/>
    <col min="4352" max="4352" width="15.88671875" style="33" customWidth="1"/>
    <col min="4353" max="4353" width="12.44140625" style="33" customWidth="1"/>
    <col min="4354" max="4355" width="15.6640625" style="33" customWidth="1"/>
    <col min="4356" max="4356" width="17.44140625" style="33" customWidth="1"/>
    <col min="4357" max="4357" width="15" style="33" customWidth="1"/>
    <col min="4358" max="4358" width="24.6640625" style="33" customWidth="1"/>
    <col min="4359" max="4359" width="21" style="33" customWidth="1"/>
    <col min="4360" max="4360" width="20.5546875" style="33" customWidth="1"/>
    <col min="4361" max="4361" width="21.109375" style="33" customWidth="1"/>
    <col min="4362" max="4362" width="21" style="33" customWidth="1"/>
    <col min="4363" max="4363" width="16.6640625" style="33" customWidth="1"/>
    <col min="4364" max="4364" width="12.6640625" style="33" customWidth="1"/>
    <col min="4365" max="4365" width="11.5546875" style="33" bestFit="1" customWidth="1"/>
    <col min="4366" max="4599" width="9.109375" style="33"/>
    <col min="4600" max="4600" width="23.88671875" style="33" customWidth="1"/>
    <col min="4601" max="4601" width="9.109375" style="33" customWidth="1"/>
    <col min="4602" max="4602" width="11.6640625" style="33" customWidth="1"/>
    <col min="4603" max="4603" width="15.109375" style="33" customWidth="1"/>
    <col min="4604" max="4606" width="11.6640625" style="33" customWidth="1"/>
    <col min="4607" max="4607" width="15" style="33" customWidth="1"/>
    <col min="4608" max="4608" width="15.88671875" style="33" customWidth="1"/>
    <col min="4609" max="4609" width="12.44140625" style="33" customWidth="1"/>
    <col min="4610" max="4611" width="15.6640625" style="33" customWidth="1"/>
    <col min="4612" max="4612" width="17.44140625" style="33" customWidth="1"/>
    <col min="4613" max="4613" width="15" style="33" customWidth="1"/>
    <col min="4614" max="4614" width="24.6640625" style="33" customWidth="1"/>
    <col min="4615" max="4615" width="21" style="33" customWidth="1"/>
    <col min="4616" max="4616" width="20.5546875" style="33" customWidth="1"/>
    <col min="4617" max="4617" width="21.109375" style="33" customWidth="1"/>
    <col min="4618" max="4618" width="21" style="33" customWidth="1"/>
    <col min="4619" max="4619" width="16.6640625" style="33" customWidth="1"/>
    <col min="4620" max="4620" width="12.6640625" style="33" customWidth="1"/>
    <col min="4621" max="4621" width="11.5546875" style="33" bestFit="1" customWidth="1"/>
    <col min="4622" max="4855" width="9.109375" style="33"/>
    <col min="4856" max="4856" width="23.88671875" style="33" customWidth="1"/>
    <col min="4857" max="4857" width="9.109375" style="33" customWidth="1"/>
    <col min="4858" max="4858" width="11.6640625" style="33" customWidth="1"/>
    <col min="4859" max="4859" width="15.109375" style="33" customWidth="1"/>
    <col min="4860" max="4862" width="11.6640625" style="33" customWidth="1"/>
    <col min="4863" max="4863" width="15" style="33" customWidth="1"/>
    <col min="4864" max="4864" width="15.88671875" style="33" customWidth="1"/>
    <col min="4865" max="4865" width="12.44140625" style="33" customWidth="1"/>
    <col min="4866" max="4867" width="15.6640625" style="33" customWidth="1"/>
    <col min="4868" max="4868" width="17.44140625" style="33" customWidth="1"/>
    <col min="4869" max="4869" width="15" style="33" customWidth="1"/>
    <col min="4870" max="4870" width="24.6640625" style="33" customWidth="1"/>
    <col min="4871" max="4871" width="21" style="33" customWidth="1"/>
    <col min="4872" max="4872" width="20.5546875" style="33" customWidth="1"/>
    <col min="4873" max="4873" width="21.109375" style="33" customWidth="1"/>
    <col min="4874" max="4874" width="21" style="33" customWidth="1"/>
    <col min="4875" max="4875" width="16.6640625" style="33" customWidth="1"/>
    <col min="4876" max="4876" width="12.6640625" style="33" customWidth="1"/>
    <col min="4877" max="4877" width="11.5546875" style="33" bestFit="1" customWidth="1"/>
    <col min="4878" max="5111" width="9.109375" style="33"/>
    <col min="5112" max="5112" width="23.88671875" style="33" customWidth="1"/>
    <col min="5113" max="5113" width="9.109375" style="33" customWidth="1"/>
    <col min="5114" max="5114" width="11.6640625" style="33" customWidth="1"/>
    <col min="5115" max="5115" width="15.109375" style="33" customWidth="1"/>
    <col min="5116" max="5118" width="11.6640625" style="33" customWidth="1"/>
    <col min="5119" max="5119" width="15" style="33" customWidth="1"/>
    <col min="5120" max="5120" width="15.88671875" style="33" customWidth="1"/>
    <col min="5121" max="5121" width="12.44140625" style="33" customWidth="1"/>
    <col min="5122" max="5123" width="15.6640625" style="33" customWidth="1"/>
    <col min="5124" max="5124" width="17.44140625" style="33" customWidth="1"/>
    <col min="5125" max="5125" width="15" style="33" customWidth="1"/>
    <col min="5126" max="5126" width="24.6640625" style="33" customWidth="1"/>
    <col min="5127" max="5127" width="21" style="33" customWidth="1"/>
    <col min="5128" max="5128" width="20.5546875" style="33" customWidth="1"/>
    <col min="5129" max="5129" width="21.109375" style="33" customWidth="1"/>
    <col min="5130" max="5130" width="21" style="33" customWidth="1"/>
    <col min="5131" max="5131" width="16.6640625" style="33" customWidth="1"/>
    <col min="5132" max="5132" width="12.6640625" style="33" customWidth="1"/>
    <col min="5133" max="5133" width="11.5546875" style="33" bestFit="1" customWidth="1"/>
    <col min="5134" max="5367" width="9.109375" style="33"/>
    <col min="5368" max="5368" width="23.88671875" style="33" customWidth="1"/>
    <col min="5369" max="5369" width="9.109375" style="33" customWidth="1"/>
    <col min="5370" max="5370" width="11.6640625" style="33" customWidth="1"/>
    <col min="5371" max="5371" width="15.109375" style="33" customWidth="1"/>
    <col min="5372" max="5374" width="11.6640625" style="33" customWidth="1"/>
    <col min="5375" max="5375" width="15" style="33" customWidth="1"/>
    <col min="5376" max="5376" width="15.88671875" style="33" customWidth="1"/>
    <col min="5377" max="5377" width="12.44140625" style="33" customWidth="1"/>
    <col min="5378" max="5379" width="15.6640625" style="33" customWidth="1"/>
    <col min="5380" max="5380" width="17.44140625" style="33" customWidth="1"/>
    <col min="5381" max="5381" width="15" style="33" customWidth="1"/>
    <col min="5382" max="5382" width="24.6640625" style="33" customWidth="1"/>
    <col min="5383" max="5383" width="21" style="33" customWidth="1"/>
    <col min="5384" max="5384" width="20.5546875" style="33" customWidth="1"/>
    <col min="5385" max="5385" width="21.109375" style="33" customWidth="1"/>
    <col min="5386" max="5386" width="21" style="33" customWidth="1"/>
    <col min="5387" max="5387" width="16.6640625" style="33" customWidth="1"/>
    <col min="5388" max="5388" width="12.6640625" style="33" customWidth="1"/>
    <col min="5389" max="5389" width="11.5546875" style="33" bestFit="1" customWidth="1"/>
    <col min="5390" max="5623" width="9.109375" style="33"/>
    <col min="5624" max="5624" width="23.88671875" style="33" customWidth="1"/>
    <col min="5625" max="5625" width="9.109375" style="33" customWidth="1"/>
    <col min="5626" max="5626" width="11.6640625" style="33" customWidth="1"/>
    <col min="5627" max="5627" width="15.109375" style="33" customWidth="1"/>
    <col min="5628" max="5630" width="11.6640625" style="33" customWidth="1"/>
    <col min="5631" max="5631" width="15" style="33" customWidth="1"/>
    <col min="5632" max="5632" width="15.88671875" style="33" customWidth="1"/>
    <col min="5633" max="5633" width="12.44140625" style="33" customWidth="1"/>
    <col min="5634" max="5635" width="15.6640625" style="33" customWidth="1"/>
    <col min="5636" max="5636" width="17.44140625" style="33" customWidth="1"/>
    <col min="5637" max="5637" width="15" style="33" customWidth="1"/>
    <col min="5638" max="5638" width="24.6640625" style="33" customWidth="1"/>
    <col min="5639" max="5639" width="21" style="33" customWidth="1"/>
    <col min="5640" max="5640" width="20.5546875" style="33" customWidth="1"/>
    <col min="5641" max="5641" width="21.109375" style="33" customWidth="1"/>
    <col min="5642" max="5642" width="21" style="33" customWidth="1"/>
    <col min="5643" max="5643" width="16.6640625" style="33" customWidth="1"/>
    <col min="5644" max="5644" width="12.6640625" style="33" customWidth="1"/>
    <col min="5645" max="5645" width="11.5546875" style="33" bestFit="1" customWidth="1"/>
    <col min="5646" max="5879" width="9.109375" style="33"/>
    <col min="5880" max="5880" width="23.88671875" style="33" customWidth="1"/>
    <col min="5881" max="5881" width="9.109375" style="33" customWidth="1"/>
    <col min="5882" max="5882" width="11.6640625" style="33" customWidth="1"/>
    <col min="5883" max="5883" width="15.109375" style="33" customWidth="1"/>
    <col min="5884" max="5886" width="11.6640625" style="33" customWidth="1"/>
    <col min="5887" max="5887" width="15" style="33" customWidth="1"/>
    <col min="5888" max="5888" width="15.88671875" style="33" customWidth="1"/>
    <col min="5889" max="5889" width="12.44140625" style="33" customWidth="1"/>
    <col min="5890" max="5891" width="15.6640625" style="33" customWidth="1"/>
    <col min="5892" max="5892" width="17.44140625" style="33" customWidth="1"/>
    <col min="5893" max="5893" width="15" style="33" customWidth="1"/>
    <col min="5894" max="5894" width="24.6640625" style="33" customWidth="1"/>
    <col min="5895" max="5895" width="21" style="33" customWidth="1"/>
    <col min="5896" max="5896" width="20.5546875" style="33" customWidth="1"/>
    <col min="5897" max="5897" width="21.109375" style="33" customWidth="1"/>
    <col min="5898" max="5898" width="21" style="33" customWidth="1"/>
    <col min="5899" max="5899" width="16.6640625" style="33" customWidth="1"/>
    <col min="5900" max="5900" width="12.6640625" style="33" customWidth="1"/>
    <col min="5901" max="5901" width="11.5546875" style="33" bestFit="1" customWidth="1"/>
    <col min="5902" max="6135" width="9.109375" style="33"/>
    <col min="6136" max="6136" width="23.88671875" style="33" customWidth="1"/>
    <col min="6137" max="6137" width="9.109375" style="33" customWidth="1"/>
    <col min="6138" max="6138" width="11.6640625" style="33" customWidth="1"/>
    <col min="6139" max="6139" width="15.109375" style="33" customWidth="1"/>
    <col min="6140" max="6142" width="11.6640625" style="33" customWidth="1"/>
    <col min="6143" max="6143" width="15" style="33" customWidth="1"/>
    <col min="6144" max="6144" width="15.88671875" style="33" customWidth="1"/>
    <col min="6145" max="6145" width="12.44140625" style="33" customWidth="1"/>
    <col min="6146" max="6147" width="15.6640625" style="33" customWidth="1"/>
    <col min="6148" max="6148" width="17.44140625" style="33" customWidth="1"/>
    <col min="6149" max="6149" width="15" style="33" customWidth="1"/>
    <col min="6150" max="6150" width="24.6640625" style="33" customWidth="1"/>
    <col min="6151" max="6151" width="21" style="33" customWidth="1"/>
    <col min="6152" max="6152" width="20.5546875" style="33" customWidth="1"/>
    <col min="6153" max="6153" width="21.109375" style="33" customWidth="1"/>
    <col min="6154" max="6154" width="21" style="33" customWidth="1"/>
    <col min="6155" max="6155" width="16.6640625" style="33" customWidth="1"/>
    <col min="6156" max="6156" width="12.6640625" style="33" customWidth="1"/>
    <col min="6157" max="6157" width="11.5546875" style="33" bestFit="1" customWidth="1"/>
    <col min="6158" max="6391" width="9.109375" style="33"/>
    <col min="6392" max="6392" width="23.88671875" style="33" customWidth="1"/>
    <col min="6393" max="6393" width="9.109375" style="33" customWidth="1"/>
    <col min="6394" max="6394" width="11.6640625" style="33" customWidth="1"/>
    <col min="6395" max="6395" width="15.109375" style="33" customWidth="1"/>
    <col min="6396" max="6398" width="11.6640625" style="33" customWidth="1"/>
    <col min="6399" max="6399" width="15" style="33" customWidth="1"/>
    <col min="6400" max="6400" width="15.88671875" style="33" customWidth="1"/>
    <col min="6401" max="6401" width="12.44140625" style="33" customWidth="1"/>
    <col min="6402" max="6403" width="15.6640625" style="33" customWidth="1"/>
    <col min="6404" max="6404" width="17.44140625" style="33" customWidth="1"/>
    <col min="6405" max="6405" width="15" style="33" customWidth="1"/>
    <col min="6406" max="6406" width="24.6640625" style="33" customWidth="1"/>
    <col min="6407" max="6407" width="21" style="33" customWidth="1"/>
    <col min="6408" max="6408" width="20.5546875" style="33" customWidth="1"/>
    <col min="6409" max="6409" width="21.109375" style="33" customWidth="1"/>
    <col min="6410" max="6410" width="21" style="33" customWidth="1"/>
    <col min="6411" max="6411" width="16.6640625" style="33" customWidth="1"/>
    <col min="6412" max="6412" width="12.6640625" style="33" customWidth="1"/>
    <col min="6413" max="6413" width="11.5546875" style="33" bestFit="1" customWidth="1"/>
    <col min="6414" max="6647" width="9.109375" style="33"/>
    <col min="6648" max="6648" width="23.88671875" style="33" customWidth="1"/>
    <col min="6649" max="6649" width="9.109375" style="33" customWidth="1"/>
    <col min="6650" max="6650" width="11.6640625" style="33" customWidth="1"/>
    <col min="6651" max="6651" width="15.109375" style="33" customWidth="1"/>
    <col min="6652" max="6654" width="11.6640625" style="33" customWidth="1"/>
    <col min="6655" max="6655" width="15" style="33" customWidth="1"/>
    <col min="6656" max="6656" width="15.88671875" style="33" customWidth="1"/>
    <col min="6657" max="6657" width="12.44140625" style="33" customWidth="1"/>
    <col min="6658" max="6659" width="15.6640625" style="33" customWidth="1"/>
    <col min="6660" max="6660" width="17.44140625" style="33" customWidth="1"/>
    <col min="6661" max="6661" width="15" style="33" customWidth="1"/>
    <col min="6662" max="6662" width="24.6640625" style="33" customWidth="1"/>
    <col min="6663" max="6663" width="21" style="33" customWidth="1"/>
    <col min="6664" max="6664" width="20.5546875" style="33" customWidth="1"/>
    <col min="6665" max="6665" width="21.109375" style="33" customWidth="1"/>
    <col min="6666" max="6666" width="21" style="33" customWidth="1"/>
    <col min="6667" max="6667" width="16.6640625" style="33" customWidth="1"/>
    <col min="6668" max="6668" width="12.6640625" style="33" customWidth="1"/>
    <col min="6669" max="6669" width="11.5546875" style="33" bestFit="1" customWidth="1"/>
    <col min="6670" max="6903" width="9.109375" style="33"/>
    <col min="6904" max="6904" width="23.88671875" style="33" customWidth="1"/>
    <col min="6905" max="6905" width="9.109375" style="33" customWidth="1"/>
    <col min="6906" max="6906" width="11.6640625" style="33" customWidth="1"/>
    <col min="6907" max="6907" width="15.109375" style="33" customWidth="1"/>
    <col min="6908" max="6910" width="11.6640625" style="33" customWidth="1"/>
    <col min="6911" max="6911" width="15" style="33" customWidth="1"/>
    <col min="6912" max="6912" width="15.88671875" style="33" customWidth="1"/>
    <col min="6913" max="6913" width="12.44140625" style="33" customWidth="1"/>
    <col min="6914" max="6915" width="15.6640625" style="33" customWidth="1"/>
    <col min="6916" max="6916" width="17.44140625" style="33" customWidth="1"/>
    <col min="6917" max="6917" width="15" style="33" customWidth="1"/>
    <col min="6918" max="6918" width="24.6640625" style="33" customWidth="1"/>
    <col min="6919" max="6919" width="21" style="33" customWidth="1"/>
    <col min="6920" max="6920" width="20.5546875" style="33" customWidth="1"/>
    <col min="6921" max="6921" width="21.109375" style="33" customWidth="1"/>
    <col min="6922" max="6922" width="21" style="33" customWidth="1"/>
    <col min="6923" max="6923" width="16.6640625" style="33" customWidth="1"/>
    <col min="6924" max="6924" width="12.6640625" style="33" customWidth="1"/>
    <col min="6925" max="6925" width="11.5546875" style="33" bestFit="1" customWidth="1"/>
    <col min="6926" max="7159" width="9.109375" style="33"/>
    <col min="7160" max="7160" width="23.88671875" style="33" customWidth="1"/>
    <col min="7161" max="7161" width="9.109375" style="33" customWidth="1"/>
    <col min="7162" max="7162" width="11.6640625" style="33" customWidth="1"/>
    <col min="7163" max="7163" width="15.109375" style="33" customWidth="1"/>
    <col min="7164" max="7166" width="11.6640625" style="33" customWidth="1"/>
    <col min="7167" max="7167" width="15" style="33" customWidth="1"/>
    <col min="7168" max="7168" width="15.88671875" style="33" customWidth="1"/>
    <col min="7169" max="7169" width="12.44140625" style="33" customWidth="1"/>
    <col min="7170" max="7171" width="15.6640625" style="33" customWidth="1"/>
    <col min="7172" max="7172" width="17.44140625" style="33" customWidth="1"/>
    <col min="7173" max="7173" width="15" style="33" customWidth="1"/>
    <col min="7174" max="7174" width="24.6640625" style="33" customWidth="1"/>
    <col min="7175" max="7175" width="21" style="33" customWidth="1"/>
    <col min="7176" max="7176" width="20.5546875" style="33" customWidth="1"/>
    <col min="7177" max="7177" width="21.109375" style="33" customWidth="1"/>
    <col min="7178" max="7178" width="21" style="33" customWidth="1"/>
    <col min="7179" max="7179" width="16.6640625" style="33" customWidth="1"/>
    <col min="7180" max="7180" width="12.6640625" style="33" customWidth="1"/>
    <col min="7181" max="7181" width="11.5546875" style="33" bestFit="1" customWidth="1"/>
    <col min="7182" max="7415" width="9.109375" style="33"/>
    <col min="7416" max="7416" width="23.88671875" style="33" customWidth="1"/>
    <col min="7417" max="7417" width="9.109375" style="33" customWidth="1"/>
    <col min="7418" max="7418" width="11.6640625" style="33" customWidth="1"/>
    <col min="7419" max="7419" width="15.109375" style="33" customWidth="1"/>
    <col min="7420" max="7422" width="11.6640625" style="33" customWidth="1"/>
    <col min="7423" max="7423" width="15" style="33" customWidth="1"/>
    <col min="7424" max="7424" width="15.88671875" style="33" customWidth="1"/>
    <col min="7425" max="7425" width="12.44140625" style="33" customWidth="1"/>
    <col min="7426" max="7427" width="15.6640625" style="33" customWidth="1"/>
    <col min="7428" max="7428" width="17.44140625" style="33" customWidth="1"/>
    <col min="7429" max="7429" width="15" style="33" customWidth="1"/>
    <col min="7430" max="7430" width="24.6640625" style="33" customWidth="1"/>
    <col min="7431" max="7431" width="21" style="33" customWidth="1"/>
    <col min="7432" max="7432" width="20.5546875" style="33" customWidth="1"/>
    <col min="7433" max="7433" width="21.109375" style="33" customWidth="1"/>
    <col min="7434" max="7434" width="21" style="33" customWidth="1"/>
    <col min="7435" max="7435" width="16.6640625" style="33" customWidth="1"/>
    <col min="7436" max="7436" width="12.6640625" style="33" customWidth="1"/>
    <col min="7437" max="7437" width="11.5546875" style="33" bestFit="1" customWidth="1"/>
    <col min="7438" max="7671" width="9.109375" style="33"/>
    <col min="7672" max="7672" width="23.88671875" style="33" customWidth="1"/>
    <col min="7673" max="7673" width="9.109375" style="33" customWidth="1"/>
    <col min="7674" max="7674" width="11.6640625" style="33" customWidth="1"/>
    <col min="7675" max="7675" width="15.109375" style="33" customWidth="1"/>
    <col min="7676" max="7678" width="11.6640625" style="33" customWidth="1"/>
    <col min="7679" max="7679" width="15" style="33" customWidth="1"/>
    <col min="7680" max="7680" width="15.88671875" style="33" customWidth="1"/>
    <col min="7681" max="7681" width="12.44140625" style="33" customWidth="1"/>
    <col min="7682" max="7683" width="15.6640625" style="33" customWidth="1"/>
    <col min="7684" max="7684" width="17.44140625" style="33" customWidth="1"/>
    <col min="7685" max="7685" width="15" style="33" customWidth="1"/>
    <col min="7686" max="7686" width="24.6640625" style="33" customWidth="1"/>
    <col min="7687" max="7687" width="21" style="33" customWidth="1"/>
    <col min="7688" max="7688" width="20.5546875" style="33" customWidth="1"/>
    <col min="7689" max="7689" width="21.109375" style="33" customWidth="1"/>
    <col min="7690" max="7690" width="21" style="33" customWidth="1"/>
    <col min="7691" max="7691" width="16.6640625" style="33" customWidth="1"/>
    <col min="7692" max="7692" width="12.6640625" style="33" customWidth="1"/>
    <col min="7693" max="7693" width="11.5546875" style="33" bestFit="1" customWidth="1"/>
    <col min="7694" max="7927" width="9.109375" style="33"/>
    <col min="7928" max="7928" width="23.88671875" style="33" customWidth="1"/>
    <col min="7929" max="7929" width="9.109375" style="33" customWidth="1"/>
    <col min="7930" max="7930" width="11.6640625" style="33" customWidth="1"/>
    <col min="7931" max="7931" width="15.109375" style="33" customWidth="1"/>
    <col min="7932" max="7934" width="11.6640625" style="33" customWidth="1"/>
    <col min="7935" max="7935" width="15" style="33" customWidth="1"/>
    <col min="7936" max="7936" width="15.88671875" style="33" customWidth="1"/>
    <col min="7937" max="7937" width="12.44140625" style="33" customWidth="1"/>
    <col min="7938" max="7939" width="15.6640625" style="33" customWidth="1"/>
    <col min="7940" max="7940" width="17.44140625" style="33" customWidth="1"/>
    <col min="7941" max="7941" width="15" style="33" customWidth="1"/>
    <col min="7942" max="7942" width="24.6640625" style="33" customWidth="1"/>
    <col min="7943" max="7943" width="21" style="33" customWidth="1"/>
    <col min="7944" max="7944" width="20.5546875" style="33" customWidth="1"/>
    <col min="7945" max="7945" width="21.109375" style="33" customWidth="1"/>
    <col min="7946" max="7946" width="21" style="33" customWidth="1"/>
    <col min="7947" max="7947" width="16.6640625" style="33" customWidth="1"/>
    <col min="7948" max="7948" width="12.6640625" style="33" customWidth="1"/>
    <col min="7949" max="7949" width="11.5546875" style="33" bestFit="1" customWidth="1"/>
    <col min="7950" max="8183" width="9.109375" style="33"/>
    <col min="8184" max="8184" width="23.88671875" style="33" customWidth="1"/>
    <col min="8185" max="8185" width="9.109375" style="33" customWidth="1"/>
    <col min="8186" max="8186" width="11.6640625" style="33" customWidth="1"/>
    <col min="8187" max="8187" width="15.109375" style="33" customWidth="1"/>
    <col min="8188" max="8190" width="11.6640625" style="33" customWidth="1"/>
    <col min="8191" max="8191" width="15" style="33" customWidth="1"/>
    <col min="8192" max="8192" width="15.88671875" style="33" customWidth="1"/>
    <col min="8193" max="8193" width="12.44140625" style="33" customWidth="1"/>
    <col min="8194" max="8195" width="15.6640625" style="33" customWidth="1"/>
    <col min="8196" max="8196" width="17.44140625" style="33" customWidth="1"/>
    <col min="8197" max="8197" width="15" style="33" customWidth="1"/>
    <col min="8198" max="8198" width="24.6640625" style="33" customWidth="1"/>
    <col min="8199" max="8199" width="21" style="33" customWidth="1"/>
    <col min="8200" max="8200" width="20.5546875" style="33" customWidth="1"/>
    <col min="8201" max="8201" width="21.109375" style="33" customWidth="1"/>
    <col min="8202" max="8202" width="21" style="33" customWidth="1"/>
    <col min="8203" max="8203" width="16.6640625" style="33" customWidth="1"/>
    <col min="8204" max="8204" width="12.6640625" style="33" customWidth="1"/>
    <col min="8205" max="8205" width="11.5546875" style="33" bestFit="1" customWidth="1"/>
    <col min="8206" max="8439" width="9.109375" style="33"/>
    <col min="8440" max="8440" width="23.88671875" style="33" customWidth="1"/>
    <col min="8441" max="8441" width="9.109375" style="33" customWidth="1"/>
    <col min="8442" max="8442" width="11.6640625" style="33" customWidth="1"/>
    <col min="8443" max="8443" width="15.109375" style="33" customWidth="1"/>
    <col min="8444" max="8446" width="11.6640625" style="33" customWidth="1"/>
    <col min="8447" max="8447" width="15" style="33" customWidth="1"/>
    <col min="8448" max="8448" width="15.88671875" style="33" customWidth="1"/>
    <col min="8449" max="8449" width="12.44140625" style="33" customWidth="1"/>
    <col min="8450" max="8451" width="15.6640625" style="33" customWidth="1"/>
    <col min="8452" max="8452" width="17.44140625" style="33" customWidth="1"/>
    <col min="8453" max="8453" width="15" style="33" customWidth="1"/>
    <col min="8454" max="8454" width="24.6640625" style="33" customWidth="1"/>
    <col min="8455" max="8455" width="21" style="33" customWidth="1"/>
    <col min="8456" max="8456" width="20.5546875" style="33" customWidth="1"/>
    <col min="8457" max="8457" width="21.109375" style="33" customWidth="1"/>
    <col min="8458" max="8458" width="21" style="33" customWidth="1"/>
    <col min="8459" max="8459" width="16.6640625" style="33" customWidth="1"/>
    <col min="8460" max="8460" width="12.6640625" style="33" customWidth="1"/>
    <col min="8461" max="8461" width="11.5546875" style="33" bestFit="1" customWidth="1"/>
    <col min="8462" max="8695" width="9.109375" style="33"/>
    <col min="8696" max="8696" width="23.88671875" style="33" customWidth="1"/>
    <col min="8697" max="8697" width="9.109375" style="33" customWidth="1"/>
    <col min="8698" max="8698" width="11.6640625" style="33" customWidth="1"/>
    <col min="8699" max="8699" width="15.109375" style="33" customWidth="1"/>
    <col min="8700" max="8702" width="11.6640625" style="33" customWidth="1"/>
    <col min="8703" max="8703" width="15" style="33" customWidth="1"/>
    <col min="8704" max="8704" width="15.88671875" style="33" customWidth="1"/>
    <col min="8705" max="8705" width="12.44140625" style="33" customWidth="1"/>
    <col min="8706" max="8707" width="15.6640625" style="33" customWidth="1"/>
    <col min="8708" max="8708" width="17.44140625" style="33" customWidth="1"/>
    <col min="8709" max="8709" width="15" style="33" customWidth="1"/>
    <col min="8710" max="8710" width="24.6640625" style="33" customWidth="1"/>
    <col min="8711" max="8711" width="21" style="33" customWidth="1"/>
    <col min="8712" max="8712" width="20.5546875" style="33" customWidth="1"/>
    <col min="8713" max="8713" width="21.109375" style="33" customWidth="1"/>
    <col min="8714" max="8714" width="21" style="33" customWidth="1"/>
    <col min="8715" max="8715" width="16.6640625" style="33" customWidth="1"/>
    <col min="8716" max="8716" width="12.6640625" style="33" customWidth="1"/>
    <col min="8717" max="8717" width="11.5546875" style="33" bestFit="1" customWidth="1"/>
    <col min="8718" max="8951" width="9.109375" style="33"/>
    <col min="8952" max="8952" width="23.88671875" style="33" customWidth="1"/>
    <col min="8953" max="8953" width="9.109375" style="33" customWidth="1"/>
    <col min="8954" max="8954" width="11.6640625" style="33" customWidth="1"/>
    <col min="8955" max="8955" width="15.109375" style="33" customWidth="1"/>
    <col min="8956" max="8958" width="11.6640625" style="33" customWidth="1"/>
    <col min="8959" max="8959" width="15" style="33" customWidth="1"/>
    <col min="8960" max="8960" width="15.88671875" style="33" customWidth="1"/>
    <col min="8961" max="8961" width="12.44140625" style="33" customWidth="1"/>
    <col min="8962" max="8963" width="15.6640625" style="33" customWidth="1"/>
    <col min="8964" max="8964" width="17.44140625" style="33" customWidth="1"/>
    <col min="8965" max="8965" width="15" style="33" customWidth="1"/>
    <col min="8966" max="8966" width="24.6640625" style="33" customWidth="1"/>
    <col min="8967" max="8967" width="21" style="33" customWidth="1"/>
    <col min="8968" max="8968" width="20.5546875" style="33" customWidth="1"/>
    <col min="8969" max="8969" width="21.109375" style="33" customWidth="1"/>
    <col min="8970" max="8970" width="21" style="33" customWidth="1"/>
    <col min="8971" max="8971" width="16.6640625" style="33" customWidth="1"/>
    <col min="8972" max="8972" width="12.6640625" style="33" customWidth="1"/>
    <col min="8973" max="8973" width="11.5546875" style="33" bestFit="1" customWidth="1"/>
    <col min="8974" max="9207" width="9.109375" style="33"/>
    <col min="9208" max="9208" width="23.88671875" style="33" customWidth="1"/>
    <col min="9209" max="9209" width="9.109375" style="33" customWidth="1"/>
    <col min="9210" max="9210" width="11.6640625" style="33" customWidth="1"/>
    <col min="9211" max="9211" width="15.109375" style="33" customWidth="1"/>
    <col min="9212" max="9214" width="11.6640625" style="33" customWidth="1"/>
    <col min="9215" max="9215" width="15" style="33" customWidth="1"/>
    <col min="9216" max="9216" width="15.88671875" style="33" customWidth="1"/>
    <col min="9217" max="9217" width="12.44140625" style="33" customWidth="1"/>
    <col min="9218" max="9219" width="15.6640625" style="33" customWidth="1"/>
    <col min="9220" max="9220" width="17.44140625" style="33" customWidth="1"/>
    <col min="9221" max="9221" width="15" style="33" customWidth="1"/>
    <col min="9222" max="9222" width="24.6640625" style="33" customWidth="1"/>
    <col min="9223" max="9223" width="21" style="33" customWidth="1"/>
    <col min="9224" max="9224" width="20.5546875" style="33" customWidth="1"/>
    <col min="9225" max="9225" width="21.109375" style="33" customWidth="1"/>
    <col min="9226" max="9226" width="21" style="33" customWidth="1"/>
    <col min="9227" max="9227" width="16.6640625" style="33" customWidth="1"/>
    <col min="9228" max="9228" width="12.6640625" style="33" customWidth="1"/>
    <col min="9229" max="9229" width="11.5546875" style="33" bestFit="1" customWidth="1"/>
    <col min="9230" max="9463" width="9.109375" style="33"/>
    <col min="9464" max="9464" width="23.88671875" style="33" customWidth="1"/>
    <col min="9465" max="9465" width="9.109375" style="33" customWidth="1"/>
    <col min="9466" max="9466" width="11.6640625" style="33" customWidth="1"/>
    <col min="9467" max="9467" width="15.109375" style="33" customWidth="1"/>
    <col min="9468" max="9470" width="11.6640625" style="33" customWidth="1"/>
    <col min="9471" max="9471" width="15" style="33" customWidth="1"/>
    <col min="9472" max="9472" width="15.88671875" style="33" customWidth="1"/>
    <col min="9473" max="9473" width="12.44140625" style="33" customWidth="1"/>
    <col min="9474" max="9475" width="15.6640625" style="33" customWidth="1"/>
    <col min="9476" max="9476" width="17.44140625" style="33" customWidth="1"/>
    <col min="9477" max="9477" width="15" style="33" customWidth="1"/>
    <col min="9478" max="9478" width="24.6640625" style="33" customWidth="1"/>
    <col min="9479" max="9479" width="21" style="33" customWidth="1"/>
    <col min="9480" max="9480" width="20.5546875" style="33" customWidth="1"/>
    <col min="9481" max="9481" width="21.109375" style="33" customWidth="1"/>
    <col min="9482" max="9482" width="21" style="33" customWidth="1"/>
    <col min="9483" max="9483" width="16.6640625" style="33" customWidth="1"/>
    <col min="9484" max="9484" width="12.6640625" style="33" customWidth="1"/>
    <col min="9485" max="9485" width="11.5546875" style="33" bestFit="1" customWidth="1"/>
    <col min="9486" max="9719" width="9.109375" style="33"/>
    <col min="9720" max="9720" width="23.88671875" style="33" customWidth="1"/>
    <col min="9721" max="9721" width="9.109375" style="33" customWidth="1"/>
    <col min="9722" max="9722" width="11.6640625" style="33" customWidth="1"/>
    <col min="9723" max="9723" width="15.109375" style="33" customWidth="1"/>
    <col min="9724" max="9726" width="11.6640625" style="33" customWidth="1"/>
    <col min="9727" max="9727" width="15" style="33" customWidth="1"/>
    <col min="9728" max="9728" width="15.88671875" style="33" customWidth="1"/>
    <col min="9729" max="9729" width="12.44140625" style="33" customWidth="1"/>
    <col min="9730" max="9731" width="15.6640625" style="33" customWidth="1"/>
    <col min="9732" max="9732" width="17.44140625" style="33" customWidth="1"/>
    <col min="9733" max="9733" width="15" style="33" customWidth="1"/>
    <col min="9734" max="9734" width="24.6640625" style="33" customWidth="1"/>
    <col min="9735" max="9735" width="21" style="33" customWidth="1"/>
    <col min="9736" max="9736" width="20.5546875" style="33" customWidth="1"/>
    <col min="9737" max="9737" width="21.109375" style="33" customWidth="1"/>
    <col min="9738" max="9738" width="21" style="33" customWidth="1"/>
    <col min="9739" max="9739" width="16.6640625" style="33" customWidth="1"/>
    <col min="9740" max="9740" width="12.6640625" style="33" customWidth="1"/>
    <col min="9741" max="9741" width="11.5546875" style="33" bestFit="1" customWidth="1"/>
    <col min="9742" max="9975" width="9.109375" style="33"/>
    <col min="9976" max="9976" width="23.88671875" style="33" customWidth="1"/>
    <col min="9977" max="9977" width="9.109375" style="33" customWidth="1"/>
    <col min="9978" max="9978" width="11.6640625" style="33" customWidth="1"/>
    <col min="9979" max="9979" width="15.109375" style="33" customWidth="1"/>
    <col min="9980" max="9982" width="11.6640625" style="33" customWidth="1"/>
    <col min="9983" max="9983" width="15" style="33" customWidth="1"/>
    <col min="9984" max="9984" width="15.88671875" style="33" customWidth="1"/>
    <col min="9985" max="9985" width="12.44140625" style="33" customWidth="1"/>
    <col min="9986" max="9987" width="15.6640625" style="33" customWidth="1"/>
    <col min="9988" max="9988" width="17.44140625" style="33" customWidth="1"/>
    <col min="9989" max="9989" width="15" style="33" customWidth="1"/>
    <col min="9990" max="9990" width="24.6640625" style="33" customWidth="1"/>
    <col min="9991" max="9991" width="21" style="33" customWidth="1"/>
    <col min="9992" max="9992" width="20.5546875" style="33" customWidth="1"/>
    <col min="9993" max="9993" width="21.109375" style="33" customWidth="1"/>
    <col min="9994" max="9994" width="21" style="33" customWidth="1"/>
    <col min="9995" max="9995" width="16.6640625" style="33" customWidth="1"/>
    <col min="9996" max="9996" width="12.6640625" style="33" customWidth="1"/>
    <col min="9997" max="9997" width="11.5546875" style="33" bestFit="1" customWidth="1"/>
    <col min="9998" max="10231" width="9.109375" style="33"/>
    <col min="10232" max="10232" width="23.88671875" style="33" customWidth="1"/>
    <col min="10233" max="10233" width="9.109375" style="33" customWidth="1"/>
    <col min="10234" max="10234" width="11.6640625" style="33" customWidth="1"/>
    <col min="10235" max="10235" width="15.109375" style="33" customWidth="1"/>
    <col min="10236" max="10238" width="11.6640625" style="33" customWidth="1"/>
    <col min="10239" max="10239" width="15" style="33" customWidth="1"/>
    <col min="10240" max="10240" width="15.88671875" style="33" customWidth="1"/>
    <col min="10241" max="10241" width="12.44140625" style="33" customWidth="1"/>
    <col min="10242" max="10243" width="15.6640625" style="33" customWidth="1"/>
    <col min="10244" max="10244" width="17.44140625" style="33" customWidth="1"/>
    <col min="10245" max="10245" width="15" style="33" customWidth="1"/>
    <col min="10246" max="10246" width="24.6640625" style="33" customWidth="1"/>
    <col min="10247" max="10247" width="21" style="33" customWidth="1"/>
    <col min="10248" max="10248" width="20.5546875" style="33" customWidth="1"/>
    <col min="10249" max="10249" width="21.109375" style="33" customWidth="1"/>
    <col min="10250" max="10250" width="21" style="33" customWidth="1"/>
    <col min="10251" max="10251" width="16.6640625" style="33" customWidth="1"/>
    <col min="10252" max="10252" width="12.6640625" style="33" customWidth="1"/>
    <col min="10253" max="10253" width="11.5546875" style="33" bestFit="1" customWidth="1"/>
    <col min="10254" max="10487" width="9.109375" style="33"/>
    <col min="10488" max="10488" width="23.88671875" style="33" customWidth="1"/>
    <col min="10489" max="10489" width="9.109375" style="33" customWidth="1"/>
    <col min="10490" max="10490" width="11.6640625" style="33" customWidth="1"/>
    <col min="10491" max="10491" width="15.109375" style="33" customWidth="1"/>
    <col min="10492" max="10494" width="11.6640625" style="33" customWidth="1"/>
    <col min="10495" max="10495" width="15" style="33" customWidth="1"/>
    <col min="10496" max="10496" width="15.88671875" style="33" customWidth="1"/>
    <col min="10497" max="10497" width="12.44140625" style="33" customWidth="1"/>
    <col min="10498" max="10499" width="15.6640625" style="33" customWidth="1"/>
    <col min="10500" max="10500" width="17.44140625" style="33" customWidth="1"/>
    <col min="10501" max="10501" width="15" style="33" customWidth="1"/>
    <col min="10502" max="10502" width="24.6640625" style="33" customWidth="1"/>
    <col min="10503" max="10503" width="21" style="33" customWidth="1"/>
    <col min="10504" max="10504" width="20.5546875" style="33" customWidth="1"/>
    <col min="10505" max="10505" width="21.109375" style="33" customWidth="1"/>
    <col min="10506" max="10506" width="21" style="33" customWidth="1"/>
    <col min="10507" max="10507" width="16.6640625" style="33" customWidth="1"/>
    <col min="10508" max="10508" width="12.6640625" style="33" customWidth="1"/>
    <col min="10509" max="10509" width="11.5546875" style="33" bestFit="1" customWidth="1"/>
    <col min="10510" max="10743" width="9.109375" style="33"/>
    <col min="10744" max="10744" width="23.88671875" style="33" customWidth="1"/>
    <col min="10745" max="10745" width="9.109375" style="33" customWidth="1"/>
    <col min="10746" max="10746" width="11.6640625" style="33" customWidth="1"/>
    <col min="10747" max="10747" width="15.109375" style="33" customWidth="1"/>
    <col min="10748" max="10750" width="11.6640625" style="33" customWidth="1"/>
    <col min="10751" max="10751" width="15" style="33" customWidth="1"/>
    <col min="10752" max="10752" width="15.88671875" style="33" customWidth="1"/>
    <col min="10753" max="10753" width="12.44140625" style="33" customWidth="1"/>
    <col min="10754" max="10755" width="15.6640625" style="33" customWidth="1"/>
    <col min="10756" max="10756" width="17.44140625" style="33" customWidth="1"/>
    <col min="10757" max="10757" width="15" style="33" customWidth="1"/>
    <col min="10758" max="10758" width="24.6640625" style="33" customWidth="1"/>
    <col min="10759" max="10759" width="21" style="33" customWidth="1"/>
    <col min="10760" max="10760" width="20.5546875" style="33" customWidth="1"/>
    <col min="10761" max="10761" width="21.109375" style="33" customWidth="1"/>
    <col min="10762" max="10762" width="21" style="33" customWidth="1"/>
    <col min="10763" max="10763" width="16.6640625" style="33" customWidth="1"/>
    <col min="10764" max="10764" width="12.6640625" style="33" customWidth="1"/>
    <col min="10765" max="10765" width="11.5546875" style="33" bestFit="1" customWidth="1"/>
    <col min="10766" max="10999" width="9.109375" style="33"/>
    <col min="11000" max="11000" width="23.88671875" style="33" customWidth="1"/>
    <col min="11001" max="11001" width="9.109375" style="33" customWidth="1"/>
    <col min="11002" max="11002" width="11.6640625" style="33" customWidth="1"/>
    <col min="11003" max="11003" width="15.109375" style="33" customWidth="1"/>
    <col min="11004" max="11006" width="11.6640625" style="33" customWidth="1"/>
    <col min="11007" max="11007" width="15" style="33" customWidth="1"/>
    <col min="11008" max="11008" width="15.88671875" style="33" customWidth="1"/>
    <col min="11009" max="11009" width="12.44140625" style="33" customWidth="1"/>
    <col min="11010" max="11011" width="15.6640625" style="33" customWidth="1"/>
    <col min="11012" max="11012" width="17.44140625" style="33" customWidth="1"/>
    <col min="11013" max="11013" width="15" style="33" customWidth="1"/>
    <col min="11014" max="11014" width="24.6640625" style="33" customWidth="1"/>
    <col min="11015" max="11015" width="21" style="33" customWidth="1"/>
    <col min="11016" max="11016" width="20.5546875" style="33" customWidth="1"/>
    <col min="11017" max="11017" width="21.109375" style="33" customWidth="1"/>
    <col min="11018" max="11018" width="21" style="33" customWidth="1"/>
    <col min="11019" max="11019" width="16.6640625" style="33" customWidth="1"/>
    <col min="11020" max="11020" width="12.6640625" style="33" customWidth="1"/>
    <col min="11021" max="11021" width="11.5546875" style="33" bestFit="1" customWidth="1"/>
    <col min="11022" max="11255" width="9.109375" style="33"/>
    <col min="11256" max="11256" width="23.88671875" style="33" customWidth="1"/>
    <col min="11257" max="11257" width="9.109375" style="33" customWidth="1"/>
    <col min="11258" max="11258" width="11.6640625" style="33" customWidth="1"/>
    <col min="11259" max="11259" width="15.109375" style="33" customWidth="1"/>
    <col min="11260" max="11262" width="11.6640625" style="33" customWidth="1"/>
    <col min="11263" max="11263" width="15" style="33" customWidth="1"/>
    <col min="11264" max="11264" width="15.88671875" style="33" customWidth="1"/>
    <col min="11265" max="11265" width="12.44140625" style="33" customWidth="1"/>
    <col min="11266" max="11267" width="15.6640625" style="33" customWidth="1"/>
    <col min="11268" max="11268" width="17.44140625" style="33" customWidth="1"/>
    <col min="11269" max="11269" width="15" style="33" customWidth="1"/>
    <col min="11270" max="11270" width="24.6640625" style="33" customWidth="1"/>
    <col min="11271" max="11271" width="21" style="33" customWidth="1"/>
    <col min="11272" max="11272" width="20.5546875" style="33" customWidth="1"/>
    <col min="11273" max="11273" width="21.109375" style="33" customWidth="1"/>
    <col min="11274" max="11274" width="21" style="33" customWidth="1"/>
    <col min="11275" max="11275" width="16.6640625" style="33" customWidth="1"/>
    <col min="11276" max="11276" width="12.6640625" style="33" customWidth="1"/>
    <col min="11277" max="11277" width="11.5546875" style="33" bestFit="1" customWidth="1"/>
    <col min="11278" max="11511" width="9.109375" style="33"/>
    <col min="11512" max="11512" width="23.88671875" style="33" customWidth="1"/>
    <col min="11513" max="11513" width="9.109375" style="33" customWidth="1"/>
    <col min="11514" max="11514" width="11.6640625" style="33" customWidth="1"/>
    <col min="11515" max="11515" width="15.109375" style="33" customWidth="1"/>
    <col min="11516" max="11518" width="11.6640625" style="33" customWidth="1"/>
    <col min="11519" max="11519" width="15" style="33" customWidth="1"/>
    <col min="11520" max="11520" width="15.88671875" style="33" customWidth="1"/>
    <col min="11521" max="11521" width="12.44140625" style="33" customWidth="1"/>
    <col min="11522" max="11523" width="15.6640625" style="33" customWidth="1"/>
    <col min="11524" max="11524" width="17.44140625" style="33" customWidth="1"/>
    <col min="11525" max="11525" width="15" style="33" customWidth="1"/>
    <col min="11526" max="11526" width="24.6640625" style="33" customWidth="1"/>
    <col min="11527" max="11527" width="21" style="33" customWidth="1"/>
    <col min="11528" max="11528" width="20.5546875" style="33" customWidth="1"/>
    <col min="11529" max="11529" width="21.109375" style="33" customWidth="1"/>
    <col min="11530" max="11530" width="21" style="33" customWidth="1"/>
    <col min="11531" max="11531" width="16.6640625" style="33" customWidth="1"/>
    <col min="11532" max="11532" width="12.6640625" style="33" customWidth="1"/>
    <col min="11533" max="11533" width="11.5546875" style="33" bestFit="1" customWidth="1"/>
    <col min="11534" max="11767" width="9.109375" style="33"/>
    <col min="11768" max="11768" width="23.88671875" style="33" customWidth="1"/>
    <col min="11769" max="11769" width="9.109375" style="33" customWidth="1"/>
    <col min="11770" max="11770" width="11.6640625" style="33" customWidth="1"/>
    <col min="11771" max="11771" width="15.109375" style="33" customWidth="1"/>
    <col min="11772" max="11774" width="11.6640625" style="33" customWidth="1"/>
    <col min="11775" max="11775" width="15" style="33" customWidth="1"/>
    <col min="11776" max="11776" width="15.88671875" style="33" customWidth="1"/>
    <col min="11777" max="11777" width="12.44140625" style="33" customWidth="1"/>
    <col min="11778" max="11779" width="15.6640625" style="33" customWidth="1"/>
    <col min="11780" max="11780" width="17.44140625" style="33" customWidth="1"/>
    <col min="11781" max="11781" width="15" style="33" customWidth="1"/>
    <col min="11782" max="11782" width="24.6640625" style="33" customWidth="1"/>
    <col min="11783" max="11783" width="21" style="33" customWidth="1"/>
    <col min="11784" max="11784" width="20.5546875" style="33" customWidth="1"/>
    <col min="11785" max="11785" width="21.109375" style="33" customWidth="1"/>
    <col min="11786" max="11786" width="21" style="33" customWidth="1"/>
    <col min="11787" max="11787" width="16.6640625" style="33" customWidth="1"/>
    <col min="11788" max="11788" width="12.6640625" style="33" customWidth="1"/>
    <col min="11789" max="11789" width="11.5546875" style="33" bestFit="1" customWidth="1"/>
    <col min="11790" max="12023" width="9.109375" style="33"/>
    <col min="12024" max="12024" width="23.88671875" style="33" customWidth="1"/>
    <col min="12025" max="12025" width="9.109375" style="33" customWidth="1"/>
    <col min="12026" max="12026" width="11.6640625" style="33" customWidth="1"/>
    <col min="12027" max="12027" width="15.109375" style="33" customWidth="1"/>
    <col min="12028" max="12030" width="11.6640625" style="33" customWidth="1"/>
    <col min="12031" max="12031" width="15" style="33" customWidth="1"/>
    <col min="12032" max="12032" width="15.88671875" style="33" customWidth="1"/>
    <col min="12033" max="12033" width="12.44140625" style="33" customWidth="1"/>
    <col min="12034" max="12035" width="15.6640625" style="33" customWidth="1"/>
    <col min="12036" max="12036" width="17.44140625" style="33" customWidth="1"/>
    <col min="12037" max="12037" width="15" style="33" customWidth="1"/>
    <col min="12038" max="12038" width="24.6640625" style="33" customWidth="1"/>
    <col min="12039" max="12039" width="21" style="33" customWidth="1"/>
    <col min="12040" max="12040" width="20.5546875" style="33" customWidth="1"/>
    <col min="12041" max="12041" width="21.109375" style="33" customWidth="1"/>
    <col min="12042" max="12042" width="21" style="33" customWidth="1"/>
    <col min="12043" max="12043" width="16.6640625" style="33" customWidth="1"/>
    <col min="12044" max="12044" width="12.6640625" style="33" customWidth="1"/>
    <col min="12045" max="12045" width="11.5546875" style="33" bestFit="1" customWidth="1"/>
    <col min="12046" max="12279" width="9.109375" style="33"/>
    <col min="12280" max="12280" width="23.88671875" style="33" customWidth="1"/>
    <col min="12281" max="12281" width="9.109375" style="33" customWidth="1"/>
    <col min="12282" max="12282" width="11.6640625" style="33" customWidth="1"/>
    <col min="12283" max="12283" width="15.109375" style="33" customWidth="1"/>
    <col min="12284" max="12286" width="11.6640625" style="33" customWidth="1"/>
    <col min="12287" max="12287" width="15" style="33" customWidth="1"/>
    <col min="12288" max="12288" width="15.88671875" style="33" customWidth="1"/>
    <col min="12289" max="12289" width="12.44140625" style="33" customWidth="1"/>
    <col min="12290" max="12291" width="15.6640625" style="33" customWidth="1"/>
    <col min="12292" max="12292" width="17.44140625" style="33" customWidth="1"/>
    <col min="12293" max="12293" width="15" style="33" customWidth="1"/>
    <col min="12294" max="12294" width="24.6640625" style="33" customWidth="1"/>
    <col min="12295" max="12295" width="21" style="33" customWidth="1"/>
    <col min="12296" max="12296" width="20.5546875" style="33" customWidth="1"/>
    <col min="12297" max="12297" width="21.109375" style="33" customWidth="1"/>
    <col min="12298" max="12298" width="21" style="33" customWidth="1"/>
    <col min="12299" max="12299" width="16.6640625" style="33" customWidth="1"/>
    <col min="12300" max="12300" width="12.6640625" style="33" customWidth="1"/>
    <col min="12301" max="12301" width="11.5546875" style="33" bestFit="1" customWidth="1"/>
    <col min="12302" max="12535" width="9.109375" style="33"/>
    <col min="12536" max="12536" width="23.88671875" style="33" customWidth="1"/>
    <col min="12537" max="12537" width="9.109375" style="33" customWidth="1"/>
    <col min="12538" max="12538" width="11.6640625" style="33" customWidth="1"/>
    <col min="12539" max="12539" width="15.109375" style="33" customWidth="1"/>
    <col min="12540" max="12542" width="11.6640625" style="33" customWidth="1"/>
    <col min="12543" max="12543" width="15" style="33" customWidth="1"/>
    <col min="12544" max="12544" width="15.88671875" style="33" customWidth="1"/>
    <col min="12545" max="12545" width="12.44140625" style="33" customWidth="1"/>
    <col min="12546" max="12547" width="15.6640625" style="33" customWidth="1"/>
    <col min="12548" max="12548" width="17.44140625" style="33" customWidth="1"/>
    <col min="12549" max="12549" width="15" style="33" customWidth="1"/>
    <col min="12550" max="12550" width="24.6640625" style="33" customWidth="1"/>
    <col min="12551" max="12551" width="21" style="33" customWidth="1"/>
    <col min="12552" max="12552" width="20.5546875" style="33" customWidth="1"/>
    <col min="12553" max="12553" width="21.109375" style="33" customWidth="1"/>
    <col min="12554" max="12554" width="21" style="33" customWidth="1"/>
    <col min="12555" max="12555" width="16.6640625" style="33" customWidth="1"/>
    <col min="12556" max="12556" width="12.6640625" style="33" customWidth="1"/>
    <col min="12557" max="12557" width="11.5546875" style="33" bestFit="1" customWidth="1"/>
    <col min="12558" max="12791" width="9.109375" style="33"/>
    <col min="12792" max="12792" width="23.88671875" style="33" customWidth="1"/>
    <col min="12793" max="12793" width="9.109375" style="33" customWidth="1"/>
    <col min="12794" max="12794" width="11.6640625" style="33" customWidth="1"/>
    <col min="12795" max="12795" width="15.109375" style="33" customWidth="1"/>
    <col min="12796" max="12798" width="11.6640625" style="33" customWidth="1"/>
    <col min="12799" max="12799" width="15" style="33" customWidth="1"/>
    <col min="12800" max="12800" width="15.88671875" style="33" customWidth="1"/>
    <col min="12801" max="12801" width="12.44140625" style="33" customWidth="1"/>
    <col min="12802" max="12803" width="15.6640625" style="33" customWidth="1"/>
    <col min="12804" max="12804" width="17.44140625" style="33" customWidth="1"/>
    <col min="12805" max="12805" width="15" style="33" customWidth="1"/>
    <col min="12806" max="12806" width="24.6640625" style="33" customWidth="1"/>
    <col min="12807" max="12807" width="21" style="33" customWidth="1"/>
    <col min="12808" max="12808" width="20.5546875" style="33" customWidth="1"/>
    <col min="12809" max="12809" width="21.109375" style="33" customWidth="1"/>
    <col min="12810" max="12810" width="21" style="33" customWidth="1"/>
    <col min="12811" max="12811" width="16.6640625" style="33" customWidth="1"/>
    <col min="12812" max="12812" width="12.6640625" style="33" customWidth="1"/>
    <col min="12813" max="12813" width="11.5546875" style="33" bestFit="1" customWidth="1"/>
    <col min="12814" max="13047" width="9.109375" style="33"/>
    <col min="13048" max="13048" width="23.88671875" style="33" customWidth="1"/>
    <col min="13049" max="13049" width="9.109375" style="33" customWidth="1"/>
    <col min="13050" max="13050" width="11.6640625" style="33" customWidth="1"/>
    <col min="13051" max="13051" width="15.109375" style="33" customWidth="1"/>
    <col min="13052" max="13054" width="11.6640625" style="33" customWidth="1"/>
    <col min="13055" max="13055" width="15" style="33" customWidth="1"/>
    <col min="13056" max="13056" width="15.88671875" style="33" customWidth="1"/>
    <col min="13057" max="13057" width="12.44140625" style="33" customWidth="1"/>
    <col min="13058" max="13059" width="15.6640625" style="33" customWidth="1"/>
    <col min="13060" max="13060" width="17.44140625" style="33" customWidth="1"/>
    <col min="13061" max="13061" width="15" style="33" customWidth="1"/>
    <col min="13062" max="13062" width="24.6640625" style="33" customWidth="1"/>
    <col min="13063" max="13063" width="21" style="33" customWidth="1"/>
    <col min="13064" max="13064" width="20.5546875" style="33" customWidth="1"/>
    <col min="13065" max="13065" width="21.109375" style="33" customWidth="1"/>
    <col min="13066" max="13066" width="21" style="33" customWidth="1"/>
    <col min="13067" max="13067" width="16.6640625" style="33" customWidth="1"/>
    <col min="13068" max="13068" width="12.6640625" style="33" customWidth="1"/>
    <col min="13069" max="13069" width="11.5546875" style="33" bestFit="1" customWidth="1"/>
    <col min="13070" max="13303" width="9.109375" style="33"/>
    <col min="13304" max="13304" width="23.88671875" style="33" customWidth="1"/>
    <col min="13305" max="13305" width="9.109375" style="33" customWidth="1"/>
    <col min="13306" max="13306" width="11.6640625" style="33" customWidth="1"/>
    <col min="13307" max="13307" width="15.109375" style="33" customWidth="1"/>
    <col min="13308" max="13310" width="11.6640625" style="33" customWidth="1"/>
    <col min="13311" max="13311" width="15" style="33" customWidth="1"/>
    <col min="13312" max="13312" width="15.88671875" style="33" customWidth="1"/>
    <col min="13313" max="13313" width="12.44140625" style="33" customWidth="1"/>
    <col min="13314" max="13315" width="15.6640625" style="33" customWidth="1"/>
    <col min="13316" max="13316" width="17.44140625" style="33" customWidth="1"/>
    <col min="13317" max="13317" width="15" style="33" customWidth="1"/>
    <col min="13318" max="13318" width="24.6640625" style="33" customWidth="1"/>
    <col min="13319" max="13319" width="21" style="33" customWidth="1"/>
    <col min="13320" max="13320" width="20.5546875" style="33" customWidth="1"/>
    <col min="13321" max="13321" width="21.109375" style="33" customWidth="1"/>
    <col min="13322" max="13322" width="21" style="33" customWidth="1"/>
    <col min="13323" max="13323" width="16.6640625" style="33" customWidth="1"/>
    <col min="13324" max="13324" width="12.6640625" style="33" customWidth="1"/>
    <col min="13325" max="13325" width="11.5546875" style="33" bestFit="1" customWidth="1"/>
    <col min="13326" max="13559" width="9.109375" style="33"/>
    <col min="13560" max="13560" width="23.88671875" style="33" customWidth="1"/>
    <col min="13561" max="13561" width="9.109375" style="33" customWidth="1"/>
    <col min="13562" max="13562" width="11.6640625" style="33" customWidth="1"/>
    <col min="13563" max="13563" width="15.109375" style="33" customWidth="1"/>
    <col min="13564" max="13566" width="11.6640625" style="33" customWidth="1"/>
    <col min="13567" max="13567" width="15" style="33" customWidth="1"/>
    <col min="13568" max="13568" width="15.88671875" style="33" customWidth="1"/>
    <col min="13569" max="13569" width="12.44140625" style="33" customWidth="1"/>
    <col min="13570" max="13571" width="15.6640625" style="33" customWidth="1"/>
    <col min="13572" max="13572" width="17.44140625" style="33" customWidth="1"/>
    <col min="13573" max="13573" width="15" style="33" customWidth="1"/>
    <col min="13574" max="13574" width="24.6640625" style="33" customWidth="1"/>
    <col min="13575" max="13575" width="21" style="33" customWidth="1"/>
    <col min="13576" max="13576" width="20.5546875" style="33" customWidth="1"/>
    <col min="13577" max="13577" width="21.109375" style="33" customWidth="1"/>
    <col min="13578" max="13578" width="21" style="33" customWidth="1"/>
    <col min="13579" max="13579" width="16.6640625" style="33" customWidth="1"/>
    <col min="13580" max="13580" width="12.6640625" style="33" customWidth="1"/>
    <col min="13581" max="13581" width="11.5546875" style="33" bestFit="1" customWidth="1"/>
    <col min="13582" max="13815" width="9.109375" style="33"/>
    <col min="13816" max="13816" width="23.88671875" style="33" customWidth="1"/>
    <col min="13817" max="13817" width="9.109375" style="33" customWidth="1"/>
    <col min="13818" max="13818" width="11.6640625" style="33" customWidth="1"/>
    <col min="13819" max="13819" width="15.109375" style="33" customWidth="1"/>
    <col min="13820" max="13822" width="11.6640625" style="33" customWidth="1"/>
    <col min="13823" max="13823" width="15" style="33" customWidth="1"/>
    <col min="13824" max="13824" width="15.88671875" style="33" customWidth="1"/>
    <col min="13825" max="13825" width="12.44140625" style="33" customWidth="1"/>
    <col min="13826" max="13827" width="15.6640625" style="33" customWidth="1"/>
    <col min="13828" max="13828" width="17.44140625" style="33" customWidth="1"/>
    <col min="13829" max="13829" width="15" style="33" customWidth="1"/>
    <col min="13830" max="13830" width="24.6640625" style="33" customWidth="1"/>
    <col min="13831" max="13831" width="21" style="33" customWidth="1"/>
    <col min="13832" max="13832" width="20.5546875" style="33" customWidth="1"/>
    <col min="13833" max="13833" width="21.109375" style="33" customWidth="1"/>
    <col min="13834" max="13834" width="21" style="33" customWidth="1"/>
    <col min="13835" max="13835" width="16.6640625" style="33" customWidth="1"/>
    <col min="13836" max="13836" width="12.6640625" style="33" customWidth="1"/>
    <col min="13837" max="13837" width="11.5546875" style="33" bestFit="1" customWidth="1"/>
    <col min="13838" max="14071" width="9.109375" style="33"/>
    <col min="14072" max="14072" width="23.88671875" style="33" customWidth="1"/>
    <col min="14073" max="14073" width="9.109375" style="33" customWidth="1"/>
    <col min="14074" max="14074" width="11.6640625" style="33" customWidth="1"/>
    <col min="14075" max="14075" width="15.109375" style="33" customWidth="1"/>
    <col min="14076" max="14078" width="11.6640625" style="33" customWidth="1"/>
    <col min="14079" max="14079" width="15" style="33" customWidth="1"/>
    <col min="14080" max="14080" width="15.88671875" style="33" customWidth="1"/>
    <col min="14081" max="14081" width="12.44140625" style="33" customWidth="1"/>
    <col min="14082" max="14083" width="15.6640625" style="33" customWidth="1"/>
    <col min="14084" max="14084" width="17.44140625" style="33" customWidth="1"/>
    <col min="14085" max="14085" width="15" style="33" customWidth="1"/>
    <col min="14086" max="14086" width="24.6640625" style="33" customWidth="1"/>
    <col min="14087" max="14087" width="21" style="33" customWidth="1"/>
    <col min="14088" max="14088" width="20.5546875" style="33" customWidth="1"/>
    <col min="14089" max="14089" width="21.109375" style="33" customWidth="1"/>
    <col min="14090" max="14090" width="21" style="33" customWidth="1"/>
    <col min="14091" max="14091" width="16.6640625" style="33" customWidth="1"/>
    <col min="14092" max="14092" width="12.6640625" style="33" customWidth="1"/>
    <col min="14093" max="14093" width="11.5546875" style="33" bestFit="1" customWidth="1"/>
    <col min="14094" max="14327" width="9.109375" style="33"/>
    <col min="14328" max="14328" width="23.88671875" style="33" customWidth="1"/>
    <col min="14329" max="14329" width="9.109375" style="33" customWidth="1"/>
    <col min="14330" max="14330" width="11.6640625" style="33" customWidth="1"/>
    <col min="14331" max="14331" width="15.109375" style="33" customWidth="1"/>
    <col min="14332" max="14334" width="11.6640625" style="33" customWidth="1"/>
    <col min="14335" max="14335" width="15" style="33" customWidth="1"/>
    <col min="14336" max="14336" width="15.88671875" style="33" customWidth="1"/>
    <col min="14337" max="14337" width="12.44140625" style="33" customWidth="1"/>
    <col min="14338" max="14339" width="15.6640625" style="33" customWidth="1"/>
    <col min="14340" max="14340" width="17.44140625" style="33" customWidth="1"/>
    <col min="14341" max="14341" width="15" style="33" customWidth="1"/>
    <col min="14342" max="14342" width="24.6640625" style="33" customWidth="1"/>
    <col min="14343" max="14343" width="21" style="33" customWidth="1"/>
    <col min="14344" max="14344" width="20.5546875" style="33" customWidth="1"/>
    <col min="14345" max="14345" width="21.109375" style="33" customWidth="1"/>
    <col min="14346" max="14346" width="21" style="33" customWidth="1"/>
    <col min="14347" max="14347" width="16.6640625" style="33" customWidth="1"/>
    <col min="14348" max="14348" width="12.6640625" style="33" customWidth="1"/>
    <col min="14349" max="14349" width="11.5546875" style="33" bestFit="1" customWidth="1"/>
    <col min="14350" max="14583" width="9.109375" style="33"/>
    <col min="14584" max="14584" width="23.88671875" style="33" customWidth="1"/>
    <col min="14585" max="14585" width="9.109375" style="33" customWidth="1"/>
    <col min="14586" max="14586" width="11.6640625" style="33" customWidth="1"/>
    <col min="14587" max="14587" width="15.109375" style="33" customWidth="1"/>
    <col min="14588" max="14590" width="11.6640625" style="33" customWidth="1"/>
    <col min="14591" max="14591" width="15" style="33" customWidth="1"/>
    <col min="14592" max="14592" width="15.88671875" style="33" customWidth="1"/>
    <col min="14593" max="14593" width="12.44140625" style="33" customWidth="1"/>
    <col min="14594" max="14595" width="15.6640625" style="33" customWidth="1"/>
    <col min="14596" max="14596" width="17.44140625" style="33" customWidth="1"/>
    <col min="14597" max="14597" width="15" style="33" customWidth="1"/>
    <col min="14598" max="14598" width="24.6640625" style="33" customWidth="1"/>
    <col min="14599" max="14599" width="21" style="33" customWidth="1"/>
    <col min="14600" max="14600" width="20.5546875" style="33" customWidth="1"/>
    <col min="14601" max="14601" width="21.109375" style="33" customWidth="1"/>
    <col min="14602" max="14602" width="21" style="33" customWidth="1"/>
    <col min="14603" max="14603" width="16.6640625" style="33" customWidth="1"/>
    <col min="14604" max="14604" width="12.6640625" style="33" customWidth="1"/>
    <col min="14605" max="14605" width="11.5546875" style="33" bestFit="1" customWidth="1"/>
    <col min="14606" max="14839" width="9.109375" style="33"/>
    <col min="14840" max="14840" width="23.88671875" style="33" customWidth="1"/>
    <col min="14841" max="14841" width="9.109375" style="33" customWidth="1"/>
    <col min="14842" max="14842" width="11.6640625" style="33" customWidth="1"/>
    <col min="14843" max="14843" width="15.109375" style="33" customWidth="1"/>
    <col min="14844" max="14846" width="11.6640625" style="33" customWidth="1"/>
    <col min="14847" max="14847" width="15" style="33" customWidth="1"/>
    <col min="14848" max="14848" width="15.88671875" style="33" customWidth="1"/>
    <col min="14849" max="14849" width="12.44140625" style="33" customWidth="1"/>
    <col min="14850" max="14851" width="15.6640625" style="33" customWidth="1"/>
    <col min="14852" max="14852" width="17.44140625" style="33" customWidth="1"/>
    <col min="14853" max="14853" width="15" style="33" customWidth="1"/>
    <col min="14854" max="14854" width="24.6640625" style="33" customWidth="1"/>
    <col min="14855" max="14855" width="21" style="33" customWidth="1"/>
    <col min="14856" max="14856" width="20.5546875" style="33" customWidth="1"/>
    <col min="14857" max="14857" width="21.109375" style="33" customWidth="1"/>
    <col min="14858" max="14858" width="21" style="33" customWidth="1"/>
    <col min="14859" max="14859" width="16.6640625" style="33" customWidth="1"/>
    <col min="14860" max="14860" width="12.6640625" style="33" customWidth="1"/>
    <col min="14861" max="14861" width="11.5546875" style="33" bestFit="1" customWidth="1"/>
    <col min="14862" max="15095" width="9.109375" style="33"/>
    <col min="15096" max="15096" width="23.88671875" style="33" customWidth="1"/>
    <col min="15097" max="15097" width="9.109375" style="33" customWidth="1"/>
    <col min="15098" max="15098" width="11.6640625" style="33" customWidth="1"/>
    <col min="15099" max="15099" width="15.109375" style="33" customWidth="1"/>
    <col min="15100" max="15102" width="11.6640625" style="33" customWidth="1"/>
    <col min="15103" max="15103" width="15" style="33" customWidth="1"/>
    <col min="15104" max="15104" width="15.88671875" style="33" customWidth="1"/>
    <col min="15105" max="15105" width="12.44140625" style="33" customWidth="1"/>
    <col min="15106" max="15107" width="15.6640625" style="33" customWidth="1"/>
    <col min="15108" max="15108" width="17.44140625" style="33" customWidth="1"/>
    <col min="15109" max="15109" width="15" style="33" customWidth="1"/>
    <col min="15110" max="15110" width="24.6640625" style="33" customWidth="1"/>
    <col min="15111" max="15111" width="21" style="33" customWidth="1"/>
    <col min="15112" max="15112" width="20.5546875" style="33" customWidth="1"/>
    <col min="15113" max="15113" width="21.109375" style="33" customWidth="1"/>
    <col min="15114" max="15114" width="21" style="33" customWidth="1"/>
    <col min="15115" max="15115" width="16.6640625" style="33" customWidth="1"/>
    <col min="15116" max="15116" width="12.6640625" style="33" customWidth="1"/>
    <col min="15117" max="15117" width="11.5546875" style="33" bestFit="1" customWidth="1"/>
    <col min="15118" max="15351" width="9.109375" style="33"/>
    <col min="15352" max="15352" width="23.88671875" style="33" customWidth="1"/>
    <col min="15353" max="15353" width="9.109375" style="33" customWidth="1"/>
    <col min="15354" max="15354" width="11.6640625" style="33" customWidth="1"/>
    <col min="15355" max="15355" width="15.109375" style="33" customWidth="1"/>
    <col min="15356" max="15358" width="11.6640625" style="33" customWidth="1"/>
    <col min="15359" max="15359" width="15" style="33" customWidth="1"/>
    <col min="15360" max="15360" width="15.88671875" style="33" customWidth="1"/>
    <col min="15361" max="15361" width="12.44140625" style="33" customWidth="1"/>
    <col min="15362" max="15363" width="15.6640625" style="33" customWidth="1"/>
    <col min="15364" max="15364" width="17.44140625" style="33" customWidth="1"/>
    <col min="15365" max="15365" width="15" style="33" customWidth="1"/>
    <col min="15366" max="15366" width="24.6640625" style="33" customWidth="1"/>
    <col min="15367" max="15367" width="21" style="33" customWidth="1"/>
    <col min="15368" max="15368" width="20.5546875" style="33" customWidth="1"/>
    <col min="15369" max="15369" width="21.109375" style="33" customWidth="1"/>
    <col min="15370" max="15370" width="21" style="33" customWidth="1"/>
    <col min="15371" max="15371" width="16.6640625" style="33" customWidth="1"/>
    <col min="15372" max="15372" width="12.6640625" style="33" customWidth="1"/>
    <col min="15373" max="15373" width="11.5546875" style="33" bestFit="1" customWidth="1"/>
    <col min="15374" max="15607" width="9.109375" style="33"/>
    <col min="15608" max="15608" width="23.88671875" style="33" customWidth="1"/>
    <col min="15609" max="15609" width="9.109375" style="33" customWidth="1"/>
    <col min="15610" max="15610" width="11.6640625" style="33" customWidth="1"/>
    <col min="15611" max="15611" width="15.109375" style="33" customWidth="1"/>
    <col min="15612" max="15614" width="11.6640625" style="33" customWidth="1"/>
    <col min="15615" max="15615" width="15" style="33" customWidth="1"/>
    <col min="15616" max="15616" width="15.88671875" style="33" customWidth="1"/>
    <col min="15617" max="15617" width="12.44140625" style="33" customWidth="1"/>
    <col min="15618" max="15619" width="15.6640625" style="33" customWidth="1"/>
    <col min="15620" max="15620" width="17.44140625" style="33" customWidth="1"/>
    <col min="15621" max="15621" width="15" style="33" customWidth="1"/>
    <col min="15622" max="15622" width="24.6640625" style="33" customWidth="1"/>
    <col min="15623" max="15623" width="21" style="33" customWidth="1"/>
    <col min="15624" max="15624" width="20.5546875" style="33" customWidth="1"/>
    <col min="15625" max="15625" width="21.109375" style="33" customWidth="1"/>
    <col min="15626" max="15626" width="21" style="33" customWidth="1"/>
    <col min="15627" max="15627" width="16.6640625" style="33" customWidth="1"/>
    <col min="15628" max="15628" width="12.6640625" style="33" customWidth="1"/>
    <col min="15629" max="15629" width="11.5546875" style="33" bestFit="1" customWidth="1"/>
    <col min="15630" max="15863" width="9.109375" style="33"/>
    <col min="15864" max="15864" width="23.88671875" style="33" customWidth="1"/>
    <col min="15865" max="15865" width="9.109375" style="33" customWidth="1"/>
    <col min="15866" max="15866" width="11.6640625" style="33" customWidth="1"/>
    <col min="15867" max="15867" width="15.109375" style="33" customWidth="1"/>
    <col min="15868" max="15870" width="11.6640625" style="33" customWidth="1"/>
    <col min="15871" max="15871" width="15" style="33" customWidth="1"/>
    <col min="15872" max="15872" width="15.88671875" style="33" customWidth="1"/>
    <col min="15873" max="15873" width="12.44140625" style="33" customWidth="1"/>
    <col min="15874" max="15875" width="15.6640625" style="33" customWidth="1"/>
    <col min="15876" max="15876" width="17.44140625" style="33" customWidth="1"/>
    <col min="15877" max="15877" width="15" style="33" customWidth="1"/>
    <col min="15878" max="15878" width="24.6640625" style="33" customWidth="1"/>
    <col min="15879" max="15879" width="21" style="33" customWidth="1"/>
    <col min="15880" max="15880" width="20.5546875" style="33" customWidth="1"/>
    <col min="15881" max="15881" width="21.109375" style="33" customWidth="1"/>
    <col min="15882" max="15882" width="21" style="33" customWidth="1"/>
    <col min="15883" max="15883" width="16.6640625" style="33" customWidth="1"/>
    <col min="15884" max="15884" width="12.6640625" style="33" customWidth="1"/>
    <col min="15885" max="15885" width="11.5546875" style="33" bestFit="1" customWidth="1"/>
    <col min="15886" max="16119" width="9.109375" style="33"/>
    <col min="16120" max="16120" width="23.88671875" style="33" customWidth="1"/>
    <col min="16121" max="16121" width="9.109375" style="33" customWidth="1"/>
    <col min="16122" max="16122" width="11.6640625" style="33" customWidth="1"/>
    <col min="16123" max="16123" width="15.109375" style="33" customWidth="1"/>
    <col min="16124" max="16126" width="11.6640625" style="33" customWidth="1"/>
    <col min="16127" max="16127" width="15" style="33" customWidth="1"/>
    <col min="16128" max="16128" width="15.88671875" style="33" customWidth="1"/>
    <col min="16129" max="16129" width="12.44140625" style="33" customWidth="1"/>
    <col min="16130" max="16131" width="15.6640625" style="33" customWidth="1"/>
    <col min="16132" max="16132" width="17.44140625" style="33" customWidth="1"/>
    <col min="16133" max="16133" width="15" style="33" customWidth="1"/>
    <col min="16134" max="16134" width="24.6640625" style="33" customWidth="1"/>
    <col min="16135" max="16135" width="21" style="33" customWidth="1"/>
    <col min="16136" max="16136" width="20.5546875" style="33" customWidth="1"/>
    <col min="16137" max="16137" width="21.109375" style="33" customWidth="1"/>
    <col min="16138" max="16138" width="21" style="33" customWidth="1"/>
    <col min="16139" max="16139" width="16.6640625" style="33" customWidth="1"/>
    <col min="16140" max="16140" width="12.6640625" style="33" customWidth="1"/>
    <col min="16141" max="16141" width="11.5546875" style="33" bestFit="1" customWidth="1"/>
    <col min="16142" max="16384" width="9.109375" style="33"/>
  </cols>
  <sheetData>
    <row r="1" spans="1:18" ht="15.9" customHeight="1" x14ac:dyDescent="0.25">
      <c r="A1" s="29"/>
      <c r="B1" s="30"/>
      <c r="C1" s="313" t="s">
        <v>233</v>
      </c>
      <c r="D1" s="32"/>
      <c r="E1" s="32"/>
      <c r="F1" s="32"/>
      <c r="G1" s="32"/>
      <c r="H1" s="31"/>
      <c r="I1" s="32"/>
      <c r="J1" s="32"/>
      <c r="K1" s="32"/>
      <c r="L1" s="31"/>
    </row>
    <row r="2" spans="1:18" s="34" customFormat="1" ht="15.9" customHeight="1" x14ac:dyDescent="0.25">
      <c r="A2" s="299" t="s">
        <v>232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</row>
    <row r="3" spans="1:18" s="35" customFormat="1" ht="17.25" customHeight="1" thickBot="1" x14ac:dyDescent="0.3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</row>
    <row r="4" spans="1:18" s="36" customFormat="1" ht="40.5" customHeight="1" thickBot="1" x14ac:dyDescent="0.3">
      <c r="A4" s="301" t="s">
        <v>214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3"/>
      <c r="O4" s="262" t="s">
        <v>63</v>
      </c>
      <c r="P4" s="262"/>
      <c r="Q4" s="262"/>
      <c r="R4" s="263"/>
    </row>
    <row r="5" spans="1:18" s="34" customFormat="1" ht="15.9" customHeight="1" thickBot="1" x14ac:dyDescent="0.3">
      <c r="A5" s="304" t="s">
        <v>57</v>
      </c>
      <c r="B5" s="306" t="s">
        <v>5</v>
      </c>
      <c r="C5" s="308" t="s">
        <v>11</v>
      </c>
      <c r="D5" s="309"/>
      <c r="E5" s="308" t="s">
        <v>17</v>
      </c>
      <c r="F5" s="309"/>
      <c r="G5" s="310" t="s">
        <v>14</v>
      </c>
      <c r="H5" s="309"/>
      <c r="I5" s="308" t="s">
        <v>58</v>
      </c>
      <c r="J5" s="309"/>
      <c r="K5" s="311" t="s">
        <v>59</v>
      </c>
      <c r="L5" s="293" t="s">
        <v>60</v>
      </c>
      <c r="M5" s="295" t="s">
        <v>61</v>
      </c>
      <c r="N5" s="297" t="s">
        <v>62</v>
      </c>
    </row>
    <row r="6" spans="1:18" s="34" customFormat="1" ht="120.45" customHeight="1" thickBot="1" x14ac:dyDescent="0.3">
      <c r="A6" s="305"/>
      <c r="B6" s="307"/>
      <c r="C6" s="37" t="s">
        <v>64</v>
      </c>
      <c r="D6" s="38" t="s">
        <v>65</v>
      </c>
      <c r="E6" s="37" t="s">
        <v>64</v>
      </c>
      <c r="F6" s="38" t="s">
        <v>65</v>
      </c>
      <c r="G6" s="39" t="s">
        <v>64</v>
      </c>
      <c r="H6" s="38" t="s">
        <v>65</v>
      </c>
      <c r="I6" s="37" t="s">
        <v>64</v>
      </c>
      <c r="J6" s="38" t="s">
        <v>65</v>
      </c>
      <c r="K6" s="312"/>
      <c r="L6" s="294"/>
      <c r="M6" s="296"/>
      <c r="N6" s="298"/>
      <c r="O6" s="40" t="s">
        <v>11</v>
      </c>
      <c r="P6" s="41" t="s">
        <v>17</v>
      </c>
      <c r="Q6" s="41" t="s">
        <v>14</v>
      </c>
      <c r="R6" s="42" t="s">
        <v>58</v>
      </c>
    </row>
    <row r="7" spans="1:18" s="30" customFormat="1" ht="15.9" customHeight="1" x14ac:dyDescent="0.25">
      <c r="A7" s="290" t="s">
        <v>210</v>
      </c>
      <c r="B7" s="43">
        <v>1</v>
      </c>
      <c r="C7" s="193"/>
      <c r="D7" s="194">
        <f t="shared" ref="D7:D15" si="0">C7*B7*$D$36</f>
        <v>0</v>
      </c>
      <c r="E7" s="195"/>
      <c r="F7" s="194">
        <f t="shared" ref="F7:F15" si="1">E7*B7*$F$36</f>
        <v>0</v>
      </c>
      <c r="G7" s="195"/>
      <c r="H7" s="194">
        <f t="shared" ref="H7:H15" si="2">G7*B7*$H$36</f>
        <v>0</v>
      </c>
      <c r="I7" s="195"/>
      <c r="J7" s="194">
        <f t="shared" ref="J7:J15" si="3">I7*B7*$J$36</f>
        <v>0</v>
      </c>
      <c r="K7" s="196">
        <f t="shared" ref="K7:L15" si="4">C7+E7+G7+I7</f>
        <v>0</v>
      </c>
      <c r="L7" s="197">
        <f t="shared" si="4"/>
        <v>0</v>
      </c>
      <c r="M7" s="198">
        <f>L7/100*20</f>
        <v>0</v>
      </c>
      <c r="N7" s="199">
        <f t="shared" ref="N7:N15" si="5">L7+M7</f>
        <v>0</v>
      </c>
      <c r="O7" s="200">
        <f t="shared" ref="O7:O15" si="6">C7*B7</f>
        <v>0</v>
      </c>
      <c r="P7" s="201">
        <f t="shared" ref="P7:P15" si="7">E7*B7</f>
        <v>0</v>
      </c>
      <c r="Q7" s="201">
        <f t="shared" ref="Q7:Q15" si="8">G7*B7</f>
        <v>0</v>
      </c>
      <c r="R7" s="202">
        <f t="shared" ref="R7:R15" si="9">I7*B7</f>
        <v>0</v>
      </c>
    </row>
    <row r="8" spans="1:18" s="30" customFormat="1" ht="15.9" customHeight="1" x14ac:dyDescent="0.25">
      <c r="A8" s="291"/>
      <c r="B8" s="44">
        <v>2</v>
      </c>
      <c r="C8" s="203"/>
      <c r="D8" s="194">
        <f t="shared" si="0"/>
        <v>0</v>
      </c>
      <c r="E8" s="203"/>
      <c r="F8" s="194">
        <f t="shared" si="1"/>
        <v>0</v>
      </c>
      <c r="G8" s="203"/>
      <c r="H8" s="194">
        <f t="shared" si="2"/>
        <v>0</v>
      </c>
      <c r="I8" s="203"/>
      <c r="J8" s="194">
        <f t="shared" si="3"/>
        <v>0</v>
      </c>
      <c r="K8" s="204">
        <f t="shared" si="4"/>
        <v>0</v>
      </c>
      <c r="L8" s="205">
        <f t="shared" si="4"/>
        <v>0</v>
      </c>
      <c r="M8" s="204">
        <f>L8/100*20</f>
        <v>0</v>
      </c>
      <c r="N8" s="206">
        <f t="shared" si="5"/>
        <v>0</v>
      </c>
      <c r="O8" s="200">
        <f t="shared" si="6"/>
        <v>0</v>
      </c>
      <c r="P8" s="201">
        <f t="shared" si="7"/>
        <v>0</v>
      </c>
      <c r="Q8" s="201">
        <f t="shared" si="8"/>
        <v>0</v>
      </c>
      <c r="R8" s="202">
        <f t="shared" si="9"/>
        <v>0</v>
      </c>
    </row>
    <row r="9" spans="1:18" s="30" customFormat="1" ht="15.9" customHeight="1" x14ac:dyDescent="0.25">
      <c r="A9" s="291"/>
      <c r="B9" s="44">
        <v>4</v>
      </c>
      <c r="C9" s="203">
        <f>Завод!E30+Завод!E36</f>
        <v>90</v>
      </c>
      <c r="D9" s="194">
        <f t="shared" si="0"/>
        <v>1602</v>
      </c>
      <c r="E9" s="203"/>
      <c r="F9" s="194">
        <f t="shared" si="1"/>
        <v>0</v>
      </c>
      <c r="G9" s="203"/>
      <c r="H9" s="194">
        <f t="shared" si="2"/>
        <v>0</v>
      </c>
      <c r="I9" s="203"/>
      <c r="J9" s="194">
        <f t="shared" si="3"/>
        <v>0</v>
      </c>
      <c r="K9" s="204">
        <f t="shared" si="4"/>
        <v>90</v>
      </c>
      <c r="L9" s="205">
        <f t="shared" si="4"/>
        <v>1602</v>
      </c>
      <c r="M9" s="204">
        <f t="shared" ref="M9:M15" si="10">L9/100*20</f>
        <v>320.39999999999998</v>
      </c>
      <c r="N9" s="206">
        <f t="shared" si="5"/>
        <v>1922.4</v>
      </c>
      <c r="O9" s="200">
        <f t="shared" si="6"/>
        <v>360</v>
      </c>
      <c r="P9" s="201">
        <f t="shared" si="7"/>
        <v>0</v>
      </c>
      <c r="Q9" s="201">
        <f t="shared" si="8"/>
        <v>0</v>
      </c>
      <c r="R9" s="202">
        <f t="shared" si="9"/>
        <v>0</v>
      </c>
    </row>
    <row r="10" spans="1:18" s="30" customFormat="1" ht="15.9" customHeight="1" x14ac:dyDescent="0.25">
      <c r="A10" s="291"/>
      <c r="B10" s="44">
        <v>8</v>
      </c>
      <c r="C10" s="203">
        <f>Завод!E6+Завод!E7+Завод!E15+Завод!E16+Завод!E17+Завод!E18+Завод!E19+Завод!E20+Завод!E21+Завод!E22+Завод!E23+Завод!E24+Завод!E25+Завод!E26+Завод!E28+Завод!E33+Завод!E35</f>
        <v>449</v>
      </c>
      <c r="D10" s="194">
        <f t="shared" si="0"/>
        <v>15984.400000000001</v>
      </c>
      <c r="E10" s="203">
        <f>Завод!E9+Завод!E10+Завод!E11+Завод!E12+Завод!E13+Завод!E29+Завод!E39+Завод!E40+Завод!E43+Завод!E44</f>
        <v>327.55</v>
      </c>
      <c r="F10" s="194">
        <f t="shared" si="1"/>
        <v>6734.4279999999999</v>
      </c>
      <c r="G10" s="203"/>
      <c r="H10" s="194">
        <f t="shared" si="2"/>
        <v>0</v>
      </c>
      <c r="I10" s="203"/>
      <c r="J10" s="194">
        <f t="shared" si="3"/>
        <v>0</v>
      </c>
      <c r="K10" s="204">
        <f t="shared" si="4"/>
        <v>776.55</v>
      </c>
      <c r="L10" s="205">
        <f t="shared" si="4"/>
        <v>22718.828000000001</v>
      </c>
      <c r="M10" s="204">
        <f t="shared" si="10"/>
        <v>4543.7656000000006</v>
      </c>
      <c r="N10" s="206">
        <f t="shared" si="5"/>
        <v>27262.5936</v>
      </c>
      <c r="O10" s="200">
        <f t="shared" si="6"/>
        <v>3592</v>
      </c>
      <c r="P10" s="201">
        <f t="shared" si="7"/>
        <v>2620.4</v>
      </c>
      <c r="Q10" s="201">
        <f t="shared" si="8"/>
        <v>0</v>
      </c>
      <c r="R10" s="202">
        <f t="shared" si="9"/>
        <v>0</v>
      </c>
    </row>
    <row r="11" spans="1:18" s="30" customFormat="1" ht="15.9" customHeight="1" x14ac:dyDescent="0.25">
      <c r="A11" s="291"/>
      <c r="B11" s="44">
        <v>11</v>
      </c>
      <c r="C11" s="203"/>
      <c r="D11" s="194">
        <f t="shared" si="0"/>
        <v>0</v>
      </c>
      <c r="E11" s="203"/>
      <c r="F11" s="194">
        <f t="shared" si="1"/>
        <v>0</v>
      </c>
      <c r="G11" s="203"/>
      <c r="H11" s="194">
        <f t="shared" si="2"/>
        <v>0</v>
      </c>
      <c r="I11" s="203"/>
      <c r="J11" s="194">
        <f t="shared" si="3"/>
        <v>0</v>
      </c>
      <c r="K11" s="204">
        <f t="shared" si="4"/>
        <v>0</v>
      </c>
      <c r="L11" s="205">
        <f t="shared" si="4"/>
        <v>0</v>
      </c>
      <c r="M11" s="204">
        <f t="shared" si="10"/>
        <v>0</v>
      </c>
      <c r="N11" s="206">
        <f t="shared" si="5"/>
        <v>0</v>
      </c>
      <c r="O11" s="200">
        <f t="shared" si="6"/>
        <v>0</v>
      </c>
      <c r="P11" s="201">
        <f t="shared" si="7"/>
        <v>0</v>
      </c>
      <c r="Q11" s="201">
        <f t="shared" si="8"/>
        <v>0</v>
      </c>
      <c r="R11" s="202">
        <f t="shared" si="9"/>
        <v>0</v>
      </c>
    </row>
    <row r="12" spans="1:18" s="30" customFormat="1" ht="15.9" customHeight="1" x14ac:dyDescent="0.25">
      <c r="A12" s="291"/>
      <c r="B12" s="44">
        <v>12</v>
      </c>
      <c r="C12" s="203"/>
      <c r="D12" s="194">
        <f t="shared" si="0"/>
        <v>0</v>
      </c>
      <c r="E12" s="203"/>
      <c r="F12" s="194">
        <f t="shared" si="1"/>
        <v>0</v>
      </c>
      <c r="G12" s="203"/>
      <c r="H12" s="194">
        <f t="shared" si="2"/>
        <v>0</v>
      </c>
      <c r="I12" s="203"/>
      <c r="J12" s="194">
        <f t="shared" si="3"/>
        <v>0</v>
      </c>
      <c r="K12" s="204">
        <f t="shared" si="4"/>
        <v>0</v>
      </c>
      <c r="L12" s="205">
        <f t="shared" si="4"/>
        <v>0</v>
      </c>
      <c r="M12" s="204">
        <f t="shared" si="10"/>
        <v>0</v>
      </c>
      <c r="N12" s="206">
        <f t="shared" si="5"/>
        <v>0</v>
      </c>
      <c r="O12" s="200">
        <f t="shared" si="6"/>
        <v>0</v>
      </c>
      <c r="P12" s="201">
        <f t="shared" si="7"/>
        <v>0</v>
      </c>
      <c r="Q12" s="201">
        <f t="shared" si="8"/>
        <v>0</v>
      </c>
      <c r="R12" s="202">
        <f t="shared" si="9"/>
        <v>0</v>
      </c>
    </row>
    <row r="13" spans="1:18" s="30" customFormat="1" ht="15.9" customHeight="1" x14ac:dyDescent="0.25">
      <c r="A13" s="291"/>
      <c r="B13" s="44">
        <v>16</v>
      </c>
      <c r="C13" s="203"/>
      <c r="D13" s="194">
        <f t="shared" si="0"/>
        <v>0</v>
      </c>
      <c r="E13" s="203"/>
      <c r="F13" s="194">
        <f t="shared" si="1"/>
        <v>0</v>
      </c>
      <c r="G13" s="203"/>
      <c r="H13" s="194">
        <f t="shared" si="2"/>
        <v>0</v>
      </c>
      <c r="I13" s="203"/>
      <c r="J13" s="194">
        <f t="shared" si="3"/>
        <v>0</v>
      </c>
      <c r="K13" s="204">
        <f t="shared" si="4"/>
        <v>0</v>
      </c>
      <c r="L13" s="205">
        <f t="shared" si="4"/>
        <v>0</v>
      </c>
      <c r="M13" s="204">
        <f t="shared" si="10"/>
        <v>0</v>
      </c>
      <c r="N13" s="206">
        <f t="shared" si="5"/>
        <v>0</v>
      </c>
      <c r="O13" s="200">
        <f t="shared" si="6"/>
        <v>0</v>
      </c>
      <c r="P13" s="201">
        <f t="shared" si="7"/>
        <v>0</v>
      </c>
      <c r="Q13" s="201">
        <f t="shared" si="8"/>
        <v>0</v>
      </c>
      <c r="R13" s="202">
        <f t="shared" si="9"/>
        <v>0</v>
      </c>
    </row>
    <row r="14" spans="1:18" s="30" customFormat="1" ht="15.9" customHeight="1" x14ac:dyDescent="0.25">
      <c r="A14" s="291"/>
      <c r="B14" s="44">
        <v>21</v>
      </c>
      <c r="C14" s="203"/>
      <c r="D14" s="194">
        <f t="shared" si="0"/>
        <v>0</v>
      </c>
      <c r="E14" s="203"/>
      <c r="F14" s="194">
        <f t="shared" si="1"/>
        <v>0</v>
      </c>
      <c r="G14" s="203"/>
      <c r="H14" s="194">
        <f t="shared" si="2"/>
        <v>0</v>
      </c>
      <c r="I14" s="203"/>
      <c r="J14" s="194">
        <f t="shared" si="3"/>
        <v>0</v>
      </c>
      <c r="K14" s="204">
        <f t="shared" si="4"/>
        <v>0</v>
      </c>
      <c r="L14" s="205">
        <f t="shared" si="4"/>
        <v>0</v>
      </c>
      <c r="M14" s="204">
        <f t="shared" si="10"/>
        <v>0</v>
      </c>
      <c r="N14" s="206">
        <f t="shared" si="5"/>
        <v>0</v>
      </c>
      <c r="O14" s="200">
        <f t="shared" si="6"/>
        <v>0</v>
      </c>
      <c r="P14" s="201">
        <f t="shared" si="7"/>
        <v>0</v>
      </c>
      <c r="Q14" s="201">
        <f t="shared" si="8"/>
        <v>0</v>
      </c>
      <c r="R14" s="202">
        <f t="shared" si="9"/>
        <v>0</v>
      </c>
    </row>
    <row r="15" spans="1:18" s="30" customFormat="1" ht="15.9" customHeight="1" thickBot="1" x14ac:dyDescent="0.3">
      <c r="A15" s="292"/>
      <c r="B15" s="46">
        <v>60</v>
      </c>
      <c r="C15" s="195"/>
      <c r="D15" s="194">
        <f t="shared" si="0"/>
        <v>0</v>
      </c>
      <c r="E15" s="195"/>
      <c r="F15" s="194">
        <f t="shared" si="1"/>
        <v>0</v>
      </c>
      <c r="G15" s="195">
        <f>Завод!E8+Завод!E14+Завод!E27+Завод!E31+Завод!E32+Завод!E34+Завод!E37+Завод!E38+Завод!E41+Завод!E42</f>
        <v>1205</v>
      </c>
      <c r="H15" s="194">
        <f t="shared" si="2"/>
        <v>605874</v>
      </c>
      <c r="I15" s="195"/>
      <c r="J15" s="194">
        <f t="shared" si="3"/>
        <v>0</v>
      </c>
      <c r="K15" s="204">
        <f t="shared" si="4"/>
        <v>1205</v>
      </c>
      <c r="L15" s="205">
        <f t="shared" si="4"/>
        <v>605874</v>
      </c>
      <c r="M15" s="204">
        <f t="shared" si="10"/>
        <v>121174.79999999999</v>
      </c>
      <c r="N15" s="206">
        <f t="shared" si="5"/>
        <v>727048.8</v>
      </c>
      <c r="O15" s="200">
        <f t="shared" si="6"/>
        <v>0</v>
      </c>
      <c r="P15" s="201">
        <f t="shared" si="7"/>
        <v>0</v>
      </c>
      <c r="Q15" s="207">
        <f t="shared" si="8"/>
        <v>72300</v>
      </c>
      <c r="R15" s="208">
        <f t="shared" si="9"/>
        <v>0</v>
      </c>
    </row>
    <row r="16" spans="1:18" s="30" customFormat="1" ht="31.5" customHeight="1" thickBot="1" x14ac:dyDescent="0.3">
      <c r="A16" s="187" t="s">
        <v>210</v>
      </c>
      <c r="B16" s="188" t="s">
        <v>66</v>
      </c>
      <c r="C16" s="209">
        <f>SUM(C7:C15)</f>
        <v>539</v>
      </c>
      <c r="D16" s="209">
        <f t="shared" ref="D16:R16" si="11">SUM(D7:D15)</f>
        <v>17586.400000000001</v>
      </c>
      <c r="E16" s="209">
        <f t="shared" si="11"/>
        <v>327.55</v>
      </c>
      <c r="F16" s="209">
        <f t="shared" si="11"/>
        <v>6734.4279999999999</v>
      </c>
      <c r="G16" s="209">
        <f t="shared" si="11"/>
        <v>1205</v>
      </c>
      <c r="H16" s="209">
        <f t="shared" si="11"/>
        <v>605874</v>
      </c>
      <c r="I16" s="209">
        <f t="shared" si="11"/>
        <v>0</v>
      </c>
      <c r="J16" s="209">
        <f t="shared" si="11"/>
        <v>0</v>
      </c>
      <c r="K16" s="209">
        <f t="shared" si="11"/>
        <v>2071.5500000000002</v>
      </c>
      <c r="L16" s="209">
        <f t="shared" si="11"/>
        <v>630194.82799999998</v>
      </c>
      <c r="M16" s="209">
        <f t="shared" si="11"/>
        <v>126038.9656</v>
      </c>
      <c r="N16" s="209">
        <f t="shared" si="11"/>
        <v>756233.79360000009</v>
      </c>
      <c r="O16" s="210">
        <f t="shared" si="11"/>
        <v>3952</v>
      </c>
      <c r="P16" s="210">
        <f t="shared" si="11"/>
        <v>2620.4</v>
      </c>
      <c r="Q16" s="210">
        <f t="shared" si="11"/>
        <v>72300</v>
      </c>
      <c r="R16" s="210">
        <f t="shared" si="11"/>
        <v>0</v>
      </c>
    </row>
    <row r="17" spans="1:18" s="30" customFormat="1" ht="15.9" customHeight="1" x14ac:dyDescent="0.25">
      <c r="A17" s="287" t="s">
        <v>211</v>
      </c>
      <c r="B17" s="48">
        <v>1</v>
      </c>
      <c r="C17" s="211">
        <f>[1]КАЦ23!H29+[1]КАЦ23!H46</f>
        <v>100.25</v>
      </c>
      <c r="D17" s="194">
        <f t="shared" ref="D17:D24" si="12">C17*B17*$D$36</f>
        <v>446.11250000000001</v>
      </c>
      <c r="E17" s="212"/>
      <c r="F17" s="194">
        <f t="shared" ref="F17:F24" si="13">E17*B17*$F$36</f>
        <v>0</v>
      </c>
      <c r="G17" s="212"/>
      <c r="H17" s="194">
        <f t="shared" ref="H17:H24" si="14">G17*B17*$H$36</f>
        <v>0</v>
      </c>
      <c r="I17" s="212"/>
      <c r="J17" s="194">
        <f t="shared" ref="J17:J24" si="15">I17*B17*$J$36</f>
        <v>0</v>
      </c>
      <c r="K17" s="213">
        <f>C17+E17+G17+I17</f>
        <v>100.25</v>
      </c>
      <c r="L17" s="213">
        <f t="shared" ref="L17:L24" si="16">D17+F17+H17+J17</f>
        <v>446.11250000000001</v>
      </c>
      <c r="M17" s="214">
        <f>L17/100*20</f>
        <v>89.222499999999997</v>
      </c>
      <c r="N17" s="214">
        <f t="shared" ref="N17:N24" si="17">L17+M17</f>
        <v>535.33500000000004</v>
      </c>
      <c r="O17" s="200">
        <f t="shared" ref="O17:O24" si="18">C17*B17</f>
        <v>100.25</v>
      </c>
      <c r="P17" s="201">
        <f t="shared" ref="P17:P24" si="19">E17*B17</f>
        <v>0</v>
      </c>
      <c r="Q17" s="201">
        <f t="shared" ref="Q17:Q24" si="20">G17*B17</f>
        <v>0</v>
      </c>
      <c r="R17" s="202">
        <f t="shared" ref="R17:R24" si="21">I17*B17</f>
        <v>0</v>
      </c>
    </row>
    <row r="18" spans="1:18" s="30" customFormat="1" ht="15.9" customHeight="1" x14ac:dyDescent="0.25">
      <c r="A18" s="288"/>
      <c r="B18" s="49">
        <v>2</v>
      </c>
      <c r="C18" s="215"/>
      <c r="D18" s="194">
        <f t="shared" si="12"/>
        <v>0</v>
      </c>
      <c r="E18" s="215"/>
      <c r="F18" s="194">
        <f t="shared" si="13"/>
        <v>0</v>
      </c>
      <c r="G18" s="215"/>
      <c r="H18" s="194">
        <f t="shared" si="14"/>
        <v>0</v>
      </c>
      <c r="I18" s="215"/>
      <c r="J18" s="194">
        <f t="shared" si="15"/>
        <v>0</v>
      </c>
      <c r="K18" s="204">
        <f t="shared" ref="K18:K24" si="22">C18+E18+G18+I18</f>
        <v>0</v>
      </c>
      <c r="L18" s="204">
        <f t="shared" si="16"/>
        <v>0</v>
      </c>
      <c r="M18" s="206">
        <f>L18/100*20</f>
        <v>0</v>
      </c>
      <c r="N18" s="206">
        <f t="shared" si="17"/>
        <v>0</v>
      </c>
      <c r="O18" s="200">
        <f t="shared" si="18"/>
        <v>0</v>
      </c>
      <c r="P18" s="201">
        <f t="shared" si="19"/>
        <v>0</v>
      </c>
      <c r="Q18" s="201">
        <f t="shared" si="20"/>
        <v>0</v>
      </c>
      <c r="R18" s="202">
        <f t="shared" si="21"/>
        <v>0</v>
      </c>
    </row>
    <row r="19" spans="1:18" s="30" customFormat="1" ht="15.9" customHeight="1" x14ac:dyDescent="0.25">
      <c r="A19" s="288"/>
      <c r="B19" s="49">
        <v>4</v>
      </c>
      <c r="C19" s="215">
        <f>[1]КАЦ23!H31</f>
        <v>18.899999999999999</v>
      </c>
      <c r="D19" s="194">
        <f t="shared" si="12"/>
        <v>336.42</v>
      </c>
      <c r="E19" s="215"/>
      <c r="F19" s="194">
        <f t="shared" si="13"/>
        <v>0</v>
      </c>
      <c r="G19" s="215"/>
      <c r="H19" s="194">
        <f t="shared" si="14"/>
        <v>0</v>
      </c>
      <c r="I19" s="215"/>
      <c r="J19" s="194">
        <f t="shared" si="15"/>
        <v>0</v>
      </c>
      <c r="K19" s="204">
        <f t="shared" si="22"/>
        <v>18.899999999999999</v>
      </c>
      <c r="L19" s="204">
        <f t="shared" si="16"/>
        <v>336.42</v>
      </c>
      <c r="M19" s="206">
        <f t="shared" ref="M19:M25" si="23">L19/100*20</f>
        <v>67.284000000000006</v>
      </c>
      <c r="N19" s="206">
        <f t="shared" si="17"/>
        <v>403.70400000000001</v>
      </c>
      <c r="O19" s="200">
        <f t="shared" si="18"/>
        <v>75.599999999999994</v>
      </c>
      <c r="P19" s="201">
        <f t="shared" si="19"/>
        <v>0</v>
      </c>
      <c r="Q19" s="201">
        <f t="shared" si="20"/>
        <v>0</v>
      </c>
      <c r="R19" s="202">
        <f t="shared" si="21"/>
        <v>0</v>
      </c>
    </row>
    <row r="20" spans="1:18" s="30" customFormat="1" ht="15.9" customHeight="1" x14ac:dyDescent="0.25">
      <c r="A20" s="288"/>
      <c r="B20" s="49">
        <v>8</v>
      </c>
      <c r="C20" s="215">
        <f>[1]КАЦ23!H10+[1]КАЦ23!H11+[1]КАЦ23!H13+[1]КАЦ23!H14+[1]КАЦ23!H15+[1]КАЦ23!H16+[1]КАЦ23!H22+[1]КАЦ23!H23+[1]КАЦ23!H30+[1]КАЦ23!H32+[1]КАЦ23!H33+[1]КАЦ23!H34+[1]КАЦ23!H35+[1]КАЦ23!H36+[1]КАЦ23!H37+[1]КАЦ23!H38+[1]КАЦ23!H51+[1]КАЦ23!H52+[1]КАЦ23!H53+[1]КАЦ23!H54+[1]КАЦ23!H55+[1]КАЦ23!H58+[1]КАЦ23!H61+[1]КАЦ23!H62+[1]КАЦ23!H63+[1]КАЦ23!H64+[1]КАЦ23!H65+[1]КАЦ23!H66+[1]КАЦ23!H67+[1]КАЦ23!H68+[1]КАЦ23!H69+[1]КАЦ23!H70+[1]КАЦ23!H71+[1]КАЦ23!H72+[1]КАЦ23!H74+[1]КАЦ23!H75+[1]КАЦ23!H77+[1]КАЦ23!H78+[1]КАЦ23!H79+[1]КАЦ23!H81+[1]КАЦ23!H82+[1]КАЦ23!H83+[1]КАЦ23!H85+[1]КАЦ23!H86+[1]КАЦ23!H87+[1]КАЦ23!H88+[1]КАЦ23!H89+[1]КАЦ23!H90+[1]КАЦ23!H91+[1]КАЦ23!H92</f>
        <v>1468.8799999999999</v>
      </c>
      <c r="D20" s="194">
        <f t="shared" si="12"/>
        <v>52292.127999999997</v>
      </c>
      <c r="E20" s="215">
        <f>[1]КАЦ23!H21+[1]КАЦ23!H73+[1]КАЦ23!H80+[1]КАЦ23!H93</f>
        <v>72.789999999999992</v>
      </c>
      <c r="F20" s="194">
        <f t="shared" si="13"/>
        <v>1496.5623999999998</v>
      </c>
      <c r="G20" s="215">
        <f>[1]КАЦ23!H76+[1]КАЦ23!H84</f>
        <v>8.4</v>
      </c>
      <c r="H20" s="194">
        <f t="shared" si="14"/>
        <v>563.13600000000008</v>
      </c>
      <c r="I20" s="215"/>
      <c r="J20" s="194">
        <f t="shared" si="15"/>
        <v>0</v>
      </c>
      <c r="K20" s="204">
        <f t="shared" si="22"/>
        <v>1550.07</v>
      </c>
      <c r="L20" s="204">
        <f t="shared" si="16"/>
        <v>54351.826399999998</v>
      </c>
      <c r="M20" s="206">
        <f t="shared" si="23"/>
        <v>10870.365279999998</v>
      </c>
      <c r="N20" s="206">
        <f t="shared" si="17"/>
        <v>65222.191679999996</v>
      </c>
      <c r="O20" s="200">
        <f t="shared" si="18"/>
        <v>11751.039999999999</v>
      </c>
      <c r="P20" s="201">
        <f t="shared" si="19"/>
        <v>582.31999999999994</v>
      </c>
      <c r="Q20" s="201">
        <f t="shared" si="20"/>
        <v>67.2</v>
      </c>
      <c r="R20" s="202">
        <f t="shared" si="21"/>
        <v>0</v>
      </c>
    </row>
    <row r="21" spans="1:18" s="30" customFormat="1" ht="15.9" customHeight="1" x14ac:dyDescent="0.25">
      <c r="A21" s="288"/>
      <c r="B21" s="49">
        <v>12</v>
      </c>
      <c r="C21" s="215">
        <f>[1]КАЦ23!H9+[1]КАЦ23!H12+[1]КАЦ23!H17+[1]КАЦ23!H18+[1]КАЦ23!H25+[1]КАЦ23!H39+[1]КАЦ23!H40+[1]КАЦ23!H41+[1]КАЦ23!H45+[1]КАЦ23!H48+[1]КАЦ23!H56+[1]КАЦ23!H57</f>
        <v>1222.02</v>
      </c>
      <c r="D21" s="194">
        <f t="shared" si="12"/>
        <v>65255.868000000002</v>
      </c>
      <c r="E21" s="215">
        <f>[1]КАЦ23!H59</f>
        <v>90</v>
      </c>
      <c r="F21" s="194">
        <f t="shared" si="13"/>
        <v>2775.6</v>
      </c>
      <c r="G21" s="215">
        <f>[1]КАЦ23!H60</f>
        <v>17</v>
      </c>
      <c r="H21" s="194">
        <f t="shared" si="14"/>
        <v>1709.5200000000002</v>
      </c>
      <c r="I21" s="215"/>
      <c r="J21" s="194">
        <f t="shared" si="15"/>
        <v>0</v>
      </c>
      <c r="K21" s="204">
        <f t="shared" si="22"/>
        <v>1329.02</v>
      </c>
      <c r="L21" s="204">
        <f t="shared" si="16"/>
        <v>69740.988000000012</v>
      </c>
      <c r="M21" s="206">
        <f t="shared" si="23"/>
        <v>13948.197600000003</v>
      </c>
      <c r="N21" s="206">
        <f t="shared" si="17"/>
        <v>83689.185600000012</v>
      </c>
      <c r="O21" s="200">
        <f t="shared" si="18"/>
        <v>14664.24</v>
      </c>
      <c r="P21" s="201">
        <f t="shared" si="19"/>
        <v>1080</v>
      </c>
      <c r="Q21" s="201">
        <f t="shared" si="20"/>
        <v>204</v>
      </c>
      <c r="R21" s="202">
        <f t="shared" si="21"/>
        <v>0</v>
      </c>
    </row>
    <row r="22" spans="1:18" s="30" customFormat="1" ht="15.9" customHeight="1" x14ac:dyDescent="0.25">
      <c r="A22" s="288"/>
      <c r="B22" s="49">
        <v>16</v>
      </c>
      <c r="C22" s="215"/>
      <c r="D22" s="194">
        <f t="shared" si="12"/>
        <v>0</v>
      </c>
      <c r="E22" s="215"/>
      <c r="F22" s="194">
        <f t="shared" si="13"/>
        <v>0</v>
      </c>
      <c r="G22" s="215"/>
      <c r="H22" s="194">
        <f t="shared" si="14"/>
        <v>0</v>
      </c>
      <c r="I22" s="215"/>
      <c r="J22" s="194">
        <f t="shared" si="15"/>
        <v>0</v>
      </c>
      <c r="K22" s="204">
        <f t="shared" si="22"/>
        <v>0</v>
      </c>
      <c r="L22" s="204">
        <f t="shared" si="16"/>
        <v>0</v>
      </c>
      <c r="M22" s="206">
        <f t="shared" si="23"/>
        <v>0</v>
      </c>
      <c r="N22" s="206">
        <f t="shared" si="17"/>
        <v>0</v>
      </c>
      <c r="O22" s="200">
        <f t="shared" si="18"/>
        <v>0</v>
      </c>
      <c r="P22" s="201">
        <f t="shared" si="19"/>
        <v>0</v>
      </c>
      <c r="Q22" s="201">
        <f t="shared" si="20"/>
        <v>0</v>
      </c>
      <c r="R22" s="202">
        <f t="shared" si="21"/>
        <v>0</v>
      </c>
    </row>
    <row r="23" spans="1:18" s="30" customFormat="1" ht="15.9" customHeight="1" x14ac:dyDescent="0.25">
      <c r="A23" s="289"/>
      <c r="B23" s="50">
        <v>20</v>
      </c>
      <c r="C23" s="216">
        <f>[1]КАЦ23!H49+[1]КАЦ23!H50</f>
        <v>87</v>
      </c>
      <c r="D23" s="194">
        <f t="shared" si="12"/>
        <v>7743</v>
      </c>
      <c r="E23" s="215"/>
      <c r="F23" s="194">
        <f t="shared" si="13"/>
        <v>0</v>
      </c>
      <c r="G23" s="215"/>
      <c r="H23" s="194">
        <f t="shared" si="14"/>
        <v>0</v>
      </c>
      <c r="I23" s="215"/>
      <c r="J23" s="194">
        <f t="shared" si="15"/>
        <v>0</v>
      </c>
      <c r="K23" s="204"/>
      <c r="L23" s="204">
        <f t="shared" si="16"/>
        <v>7743</v>
      </c>
      <c r="M23" s="206">
        <f t="shared" si="23"/>
        <v>1548.6000000000001</v>
      </c>
      <c r="N23" s="217">
        <f t="shared" si="17"/>
        <v>9291.6</v>
      </c>
      <c r="O23" s="218">
        <f t="shared" si="18"/>
        <v>1740</v>
      </c>
      <c r="P23" s="219">
        <f t="shared" si="19"/>
        <v>0</v>
      </c>
      <c r="Q23" s="219">
        <f t="shared" si="20"/>
        <v>0</v>
      </c>
      <c r="R23" s="220">
        <f t="shared" si="21"/>
        <v>0</v>
      </c>
    </row>
    <row r="24" spans="1:18" s="30" customFormat="1" ht="15.9" customHeight="1" thickBot="1" x14ac:dyDescent="0.3">
      <c r="A24" s="289"/>
      <c r="B24" s="50">
        <v>21</v>
      </c>
      <c r="C24" s="216">
        <f>[1]КАЦ23!H26+[1]КАЦ23!H27</f>
        <v>116.3</v>
      </c>
      <c r="D24" s="194">
        <f t="shared" si="12"/>
        <v>10868.234999999999</v>
      </c>
      <c r="E24" s="221">
        <f>[1]КАЦ23!H19+[1]КАЦ23!H20+[1]КАЦ23!H42+[1]КАЦ23!H43+[1]КАЦ23!H44</f>
        <v>676.61</v>
      </c>
      <c r="F24" s="194">
        <f t="shared" si="13"/>
        <v>36516.641699999993</v>
      </c>
      <c r="G24" s="221">
        <f>[1]КАЦ23!H24+[1]КАЦ23!H28+[1]КАЦ23!H47</f>
        <v>52.17</v>
      </c>
      <c r="H24" s="194">
        <f t="shared" si="14"/>
        <v>9180.8765999999996</v>
      </c>
      <c r="I24" s="221"/>
      <c r="J24" s="194">
        <f t="shared" si="15"/>
        <v>0</v>
      </c>
      <c r="K24" s="196">
        <f t="shared" si="22"/>
        <v>845.07999999999993</v>
      </c>
      <c r="L24" s="222">
        <f t="shared" si="16"/>
        <v>56565.753299999997</v>
      </c>
      <c r="M24" s="206">
        <f t="shared" si="23"/>
        <v>11313.150659999999</v>
      </c>
      <c r="N24" s="217">
        <f t="shared" si="17"/>
        <v>67878.903959999996</v>
      </c>
      <c r="O24" s="218">
        <f t="shared" si="18"/>
        <v>2442.2999999999997</v>
      </c>
      <c r="P24" s="219">
        <f t="shared" si="19"/>
        <v>14208.81</v>
      </c>
      <c r="Q24" s="219">
        <f t="shared" si="20"/>
        <v>1095.57</v>
      </c>
      <c r="R24" s="220">
        <f t="shared" si="21"/>
        <v>0</v>
      </c>
    </row>
    <row r="25" spans="1:18" s="30" customFormat="1" ht="33.75" customHeight="1" thickBot="1" x14ac:dyDescent="0.3">
      <c r="A25" s="187" t="s">
        <v>211</v>
      </c>
      <c r="B25" s="188" t="s">
        <v>66</v>
      </c>
      <c r="C25" s="209">
        <f>SUM(C17:C24)</f>
        <v>3013.3500000000004</v>
      </c>
      <c r="D25" s="209">
        <f t="shared" ref="D25:L25" si="24">SUM(D17:D24)</f>
        <v>136941.7635</v>
      </c>
      <c r="E25" s="209">
        <f t="shared" si="24"/>
        <v>839.4</v>
      </c>
      <c r="F25" s="209">
        <f t="shared" si="24"/>
        <v>40788.804099999994</v>
      </c>
      <c r="G25" s="209">
        <f t="shared" si="24"/>
        <v>77.569999999999993</v>
      </c>
      <c r="H25" s="209">
        <f t="shared" si="24"/>
        <v>11453.5326</v>
      </c>
      <c r="I25" s="209">
        <f t="shared" si="24"/>
        <v>0</v>
      </c>
      <c r="J25" s="209">
        <f t="shared" si="24"/>
        <v>0</v>
      </c>
      <c r="K25" s="209">
        <f>C25+E25+G25+I25</f>
        <v>3930.3200000000006</v>
      </c>
      <c r="L25" s="209">
        <f t="shared" si="24"/>
        <v>189184.10019999999</v>
      </c>
      <c r="M25" s="209">
        <f t="shared" si="23"/>
        <v>37836.820039999999</v>
      </c>
      <c r="N25" s="209">
        <f>L25*1.2</f>
        <v>227020.92023999998</v>
      </c>
      <c r="O25" s="210">
        <f>SUM(O17:O24)</f>
        <v>30773.429999999997</v>
      </c>
      <c r="P25" s="210">
        <f>SUM(P17:P24)</f>
        <v>15871.13</v>
      </c>
      <c r="Q25" s="210">
        <f>SUM(Q17:Q24)</f>
        <v>1366.77</v>
      </c>
      <c r="R25" s="210">
        <f>SUM(R17:R24)</f>
        <v>0</v>
      </c>
    </row>
    <row r="26" spans="1:18" s="52" customFormat="1" ht="21" hidden="1" customHeight="1" x14ac:dyDescent="0.25">
      <c r="A26" s="285" t="s">
        <v>212</v>
      </c>
      <c r="B26" s="51">
        <v>1</v>
      </c>
      <c r="C26" s="223"/>
      <c r="D26" s="194">
        <f t="shared" ref="D26:D34" si="25">C26*B26*$D$36</f>
        <v>0</v>
      </c>
      <c r="E26" s="203"/>
      <c r="F26" s="194">
        <f t="shared" ref="F26:F34" si="26">E26*B26*$F$36</f>
        <v>0</v>
      </c>
      <c r="G26" s="203"/>
      <c r="H26" s="194">
        <f t="shared" ref="H26:H34" si="27">G26*B26*$H$36</f>
        <v>0</v>
      </c>
      <c r="I26" s="224"/>
      <c r="J26" s="194">
        <f t="shared" ref="J26:J34" si="28">I26*B26*$J$36</f>
        <v>0</v>
      </c>
      <c r="K26" s="225">
        <f t="shared" ref="K26:L34" si="29">C26+E26+G26+I26</f>
        <v>0</v>
      </c>
      <c r="L26" s="226">
        <f t="shared" si="29"/>
        <v>0</v>
      </c>
      <c r="M26" s="227">
        <f t="shared" ref="M26:M34" si="30">L26/100*20</f>
        <v>0</v>
      </c>
      <c r="N26" s="204">
        <f t="shared" ref="N26:N34" si="31">L26+M26</f>
        <v>0</v>
      </c>
      <c r="O26" s="228"/>
      <c r="P26" s="228"/>
      <c r="Q26" s="228"/>
      <c r="R26" s="228"/>
    </row>
    <row r="27" spans="1:18" s="52" customFormat="1" ht="21" customHeight="1" x14ac:dyDescent="0.25">
      <c r="A27" s="285"/>
      <c r="B27" s="45">
        <v>2</v>
      </c>
      <c r="C27" s="226">
        <f>'[1]01.10.-30.04 23'!F24+'[1]01.10.-30.04 23'!F33</f>
        <v>62.7</v>
      </c>
      <c r="D27" s="194">
        <f t="shared" si="25"/>
        <v>558.03000000000009</v>
      </c>
      <c r="E27" s="203">
        <f>'[1]01.10.-30.04 23'!F25+'[1]01.10.-30.04 23'!F34</f>
        <v>193.39999999999998</v>
      </c>
      <c r="F27" s="194">
        <f t="shared" si="26"/>
        <v>994.07599999999979</v>
      </c>
      <c r="G27" s="203">
        <f>'[1]01.10.-30.04 23'!F36</f>
        <v>3.2</v>
      </c>
      <c r="H27" s="194">
        <f t="shared" si="27"/>
        <v>53.632000000000005</v>
      </c>
      <c r="I27" s="229"/>
      <c r="J27" s="194">
        <f t="shared" si="28"/>
        <v>0</v>
      </c>
      <c r="K27" s="204">
        <f t="shared" si="29"/>
        <v>259.29999999999995</v>
      </c>
      <c r="L27" s="226">
        <f t="shared" si="29"/>
        <v>1605.7379999999998</v>
      </c>
      <c r="M27" s="227">
        <f t="shared" si="30"/>
        <v>321.14759999999995</v>
      </c>
      <c r="N27" s="204">
        <f t="shared" si="31"/>
        <v>1926.8855999999998</v>
      </c>
      <c r="O27" s="230">
        <f t="shared" ref="O27:O34" si="32">C27*B27</f>
        <v>125.4</v>
      </c>
      <c r="P27" s="231">
        <f t="shared" ref="P27:P34" si="33">E27*B27</f>
        <v>386.79999999999995</v>
      </c>
      <c r="Q27" s="231">
        <f t="shared" ref="Q27:Q34" si="34">G27*B27</f>
        <v>6.4</v>
      </c>
      <c r="R27" s="230">
        <f t="shared" ref="R27:R34" si="35">I27*B27</f>
        <v>0</v>
      </c>
    </row>
    <row r="28" spans="1:18" s="52" customFormat="1" ht="21" customHeight="1" x14ac:dyDescent="0.25">
      <c r="A28" s="285"/>
      <c r="B28" s="45">
        <v>4</v>
      </c>
      <c r="C28" s="226">
        <f>'[1]01.10.-30.04 23'!F96</f>
        <v>69.5</v>
      </c>
      <c r="D28" s="194">
        <f t="shared" si="25"/>
        <v>1237.1000000000001</v>
      </c>
      <c r="E28" s="203">
        <f>'[1]01.10.-30.04 23'!F23+'[1]01.10.-30.04 23'!F27</f>
        <v>256.70000000000005</v>
      </c>
      <c r="F28" s="194">
        <f t="shared" si="26"/>
        <v>2638.8760000000002</v>
      </c>
      <c r="G28" s="203"/>
      <c r="H28" s="194">
        <f t="shared" si="27"/>
        <v>0</v>
      </c>
      <c r="I28" s="229"/>
      <c r="J28" s="194">
        <f t="shared" si="28"/>
        <v>0</v>
      </c>
      <c r="K28" s="204">
        <f t="shared" si="29"/>
        <v>326.20000000000005</v>
      </c>
      <c r="L28" s="226">
        <f t="shared" si="29"/>
        <v>3875.9760000000006</v>
      </c>
      <c r="M28" s="227">
        <f t="shared" si="30"/>
        <v>775.19520000000011</v>
      </c>
      <c r="N28" s="204">
        <f t="shared" si="31"/>
        <v>4651.1712000000007</v>
      </c>
      <c r="O28" s="230">
        <f t="shared" si="32"/>
        <v>278</v>
      </c>
      <c r="P28" s="231">
        <f t="shared" si="33"/>
        <v>1026.8000000000002</v>
      </c>
      <c r="Q28" s="231">
        <f t="shared" si="34"/>
        <v>0</v>
      </c>
      <c r="R28" s="230">
        <f t="shared" si="35"/>
        <v>0</v>
      </c>
    </row>
    <row r="29" spans="1:18" s="52" customFormat="1" ht="21" customHeight="1" x14ac:dyDescent="0.25">
      <c r="A29" s="285"/>
      <c r="B29" s="45">
        <v>8</v>
      </c>
      <c r="C29" s="226">
        <f>'[1]01.10.-30.04 23'!F26+'[1]01.10.-30.04 23'!F56+'[1]01.10.-30.04 23'!F93+'[1]01.10.-30.04 23'!F98</f>
        <v>516.70000000000005</v>
      </c>
      <c r="D29" s="194">
        <f t="shared" si="25"/>
        <v>18394.520000000004</v>
      </c>
      <c r="E29" s="203">
        <f>'[1]01.10.-30.04 23'!F22+'[1]01.10.-30.04 23'!F55+'[1]01.10.-30.04 23'!F62</f>
        <v>325.90000000000003</v>
      </c>
      <c r="F29" s="194">
        <f t="shared" si="26"/>
        <v>6700.5039999999999</v>
      </c>
      <c r="G29" s="203">
        <f>'[1]01.10.-30.04 23'!F57</f>
        <v>7.6</v>
      </c>
      <c r="H29" s="194">
        <f t="shared" si="27"/>
        <v>509.50400000000002</v>
      </c>
      <c r="I29" s="229"/>
      <c r="J29" s="194">
        <f t="shared" si="28"/>
        <v>0</v>
      </c>
      <c r="K29" s="204">
        <f t="shared" si="29"/>
        <v>850.20000000000016</v>
      </c>
      <c r="L29" s="226">
        <f t="shared" si="29"/>
        <v>25604.528000000006</v>
      </c>
      <c r="M29" s="227">
        <f t="shared" si="30"/>
        <v>5120.905600000001</v>
      </c>
      <c r="N29" s="204">
        <f t="shared" si="31"/>
        <v>30725.433600000008</v>
      </c>
      <c r="O29" s="230">
        <f t="shared" si="32"/>
        <v>4133.6000000000004</v>
      </c>
      <c r="P29" s="231">
        <f t="shared" si="33"/>
        <v>2607.2000000000003</v>
      </c>
      <c r="Q29" s="231">
        <f t="shared" si="34"/>
        <v>60.8</v>
      </c>
      <c r="R29" s="230">
        <f t="shared" si="35"/>
        <v>0</v>
      </c>
    </row>
    <row r="30" spans="1:18" s="52" customFormat="1" ht="21" hidden="1" customHeight="1" x14ac:dyDescent="0.25">
      <c r="A30" s="285"/>
      <c r="B30" s="45">
        <v>10</v>
      </c>
      <c r="C30" s="226"/>
      <c r="D30" s="194">
        <f t="shared" si="25"/>
        <v>0</v>
      </c>
      <c r="E30" s="203"/>
      <c r="F30" s="194">
        <f t="shared" si="26"/>
        <v>0</v>
      </c>
      <c r="G30" s="203"/>
      <c r="H30" s="194">
        <f t="shared" si="27"/>
        <v>0</v>
      </c>
      <c r="I30" s="229"/>
      <c r="J30" s="194">
        <f t="shared" si="28"/>
        <v>0</v>
      </c>
      <c r="K30" s="204">
        <f t="shared" si="29"/>
        <v>0</v>
      </c>
      <c r="L30" s="226">
        <f t="shared" si="29"/>
        <v>0</v>
      </c>
      <c r="M30" s="227">
        <f t="shared" si="30"/>
        <v>0</v>
      </c>
      <c r="N30" s="204">
        <f t="shared" si="31"/>
        <v>0</v>
      </c>
      <c r="O30" s="230">
        <f t="shared" si="32"/>
        <v>0</v>
      </c>
      <c r="P30" s="231">
        <f t="shared" si="33"/>
        <v>0</v>
      </c>
      <c r="Q30" s="231">
        <f t="shared" si="34"/>
        <v>0</v>
      </c>
      <c r="R30" s="230">
        <f t="shared" si="35"/>
        <v>0</v>
      </c>
    </row>
    <row r="31" spans="1:18" s="52" customFormat="1" ht="21" customHeight="1" x14ac:dyDescent="0.25">
      <c r="A31" s="285"/>
      <c r="B31" s="45">
        <v>12</v>
      </c>
      <c r="C31" s="226">
        <f>'[1]01.10.-30.04 23'!F28+'[1]01.10.-30.04 23'!F29+'[1]01.10.-30.04 23'!F58</f>
        <v>430.29999999999995</v>
      </c>
      <c r="D31" s="194">
        <f t="shared" si="25"/>
        <v>22978.019999999997</v>
      </c>
      <c r="E31" s="203">
        <f>'[1]01.10.-30.04 23'!F35+'[1]01.10.-30.04 23'!F59</f>
        <v>73</v>
      </c>
      <c r="F31" s="194">
        <f t="shared" si="26"/>
        <v>2251.3199999999997</v>
      </c>
      <c r="G31" s="203">
        <f>'[1]01.10.-30.04 23'!F60</f>
        <v>5</v>
      </c>
      <c r="H31" s="194">
        <f t="shared" si="27"/>
        <v>502.80000000000007</v>
      </c>
      <c r="I31" s="229"/>
      <c r="J31" s="194">
        <f t="shared" si="28"/>
        <v>0</v>
      </c>
      <c r="K31" s="204">
        <f t="shared" si="29"/>
        <v>508.29999999999995</v>
      </c>
      <c r="L31" s="226">
        <f t="shared" si="29"/>
        <v>25732.139999999996</v>
      </c>
      <c r="M31" s="227">
        <f t="shared" si="30"/>
        <v>5146.4279999999999</v>
      </c>
      <c r="N31" s="204">
        <f t="shared" si="31"/>
        <v>30878.567999999996</v>
      </c>
      <c r="O31" s="230">
        <f t="shared" si="32"/>
        <v>5163.5999999999995</v>
      </c>
      <c r="P31" s="231">
        <f t="shared" si="33"/>
        <v>876</v>
      </c>
      <c r="Q31" s="231">
        <f t="shared" si="34"/>
        <v>60</v>
      </c>
      <c r="R31" s="230">
        <f t="shared" si="35"/>
        <v>0</v>
      </c>
    </row>
    <row r="32" spans="1:18" s="52" customFormat="1" ht="21" customHeight="1" x14ac:dyDescent="0.25">
      <c r="A32" s="285"/>
      <c r="B32" s="45">
        <v>21</v>
      </c>
      <c r="C32" s="226">
        <f>'[1]01.10.-30.04 23'!F7+'[1]01.10.-30.04 23'!F10+'[1]01.10.-30.04 23'!F13+'[1]01.10.-30.04 23'!F16+'[1]01.10.-30.04 23'!F21+'[1]01.10.-30.04 23'!F37+'[1]01.10.-30.04 23'!F40+'[1]01.10.-30.04 23'!F43+'[1]01.10.-30.04 23'!F46+'[1]01.10.-30.04 23'!F49+'[1]01.10.-30.04 23'!F52+'[1]01.10.-30.04 23'!F63+'[1]01.10.-30.04 23'!F69+'[1]01.10.-30.04 23'!F72+'[1]01.10.-30.04 23'!F81+'[1]01.10.-30.04 23'!F83+'[1]01.10.-30.04 23'!F86+'[1]01.10.-30.04 23'!F89+'[1]01.10.-30.04 23'!F92+'[1]01.10.-30.04 23'!F97+'[1]01.10.-30.04 23'!F101+'[1]01.10.-30.04 23'!F104</f>
        <v>8974.58</v>
      </c>
      <c r="D32" s="194">
        <f t="shared" si="25"/>
        <v>838674.50100000005</v>
      </c>
      <c r="E32" s="203">
        <f>'[1]01.10.-30.04 23'!F8+'[1]01.10.-30.04 23'!F11+'[1]01.10.-30.04 23'!F14+'[1]01.10.-30.04 23'!F17+'[1]01.10.-30.04 23'!F19+'[1]01.10.-30.04 23'!F38+'[1]01.10.-30.04 23'!F41+'[1]01.10.-30.04 23'!F44+'[1]01.10.-30.04 23'!F47+'[1]01.10.-30.04 23'!F50+'[1]01.10.-30.04 23'!F53+'[1]01.10.-30.04 23'!F61+'[1]01.10.-30.04 23'!F65+'[1]01.10.-30.04 23'!F68+'[1]01.10.-30.04 23'!F71+'[1]01.10.-30.04 23'!F74+'[1]01.10.-30.04 23'!F76+'[1]01.10.-30.04 23'!F77+'[1]01.10.-30.04 23'!F78+'[1]01.10.-30.04 23'!F79+'[1]01.10.-30.04 23'!F82+'[1]01.10.-30.04 23'!F87+'[1]01.10.-30.04 23'!F90+'[1]01.10.-30.04 23'!F94+'[1]01.10.-30.04 23'!F99+'[1]01.10.-30.04 23'!F102+'[1]01.10.-30.04 23'!F105</f>
        <v>3679.34</v>
      </c>
      <c r="F32" s="194">
        <f t="shared" si="26"/>
        <v>198573.97979999997</v>
      </c>
      <c r="G32" s="203">
        <f>'[1]01.10.-30.04 23'!F9+'[1]01.10.-30.04 23'!F12+'[1]01.10.-30.04 23'!F15+'[1]01.10.-30.04 23'!F18+'[1]01.10.-30.04 23'!F20+'[1]01.10.-30.04 23'!F39+'[1]01.10.-30.04 23'!F42+'[1]01.10.-30.04 23'!F45+'[1]01.10.-30.04 23'!F48+'[1]01.10.-30.04 23'!F51+'[1]01.10.-30.04 23'!F54+'[1]01.10.-30.04 23'!F64+'[1]01.10.-30.04 23'!F70+'[1]01.10.-30.04 23'!F73+'[1]01.10.-30.04 23'!F85+'[1]01.10.-30.04 23'!F88+'[1]01.10.-30.04 23'!F91+'[1]01.10.-30.04 23'!F95+'[1]01.10.-30.04 23'!F100+'[1]01.10.-30.04 23'!F103</f>
        <v>512.79000000000008</v>
      </c>
      <c r="H32" s="194">
        <f t="shared" si="27"/>
        <v>90240.784200000024</v>
      </c>
      <c r="I32" s="226">
        <f>'[1]01.10.-30.04 23'!F75</f>
        <v>400.4</v>
      </c>
      <c r="J32" s="194">
        <f t="shared" si="28"/>
        <v>8324.3159999999989</v>
      </c>
      <c r="K32" s="204">
        <f t="shared" si="29"/>
        <v>13567.11</v>
      </c>
      <c r="L32" s="226">
        <f t="shared" si="29"/>
        <v>1135813.5810000002</v>
      </c>
      <c r="M32" s="227">
        <f t="shared" si="30"/>
        <v>227162.71620000002</v>
      </c>
      <c r="N32" s="204">
        <f t="shared" si="31"/>
        <v>1362976.2972000004</v>
      </c>
      <c r="O32" s="230">
        <f t="shared" si="32"/>
        <v>188466.18</v>
      </c>
      <c r="P32" s="231">
        <f t="shared" si="33"/>
        <v>77266.14</v>
      </c>
      <c r="Q32" s="231">
        <f t="shared" si="34"/>
        <v>10768.590000000002</v>
      </c>
      <c r="R32" s="230">
        <f t="shared" si="35"/>
        <v>8408.4</v>
      </c>
    </row>
    <row r="33" spans="1:18" s="52" customFormat="1" ht="21" customHeight="1" x14ac:dyDescent="0.25">
      <c r="A33" s="285"/>
      <c r="B33" s="45">
        <v>42</v>
      </c>
      <c r="C33" s="226"/>
      <c r="D33" s="194">
        <f t="shared" si="25"/>
        <v>0</v>
      </c>
      <c r="E33" s="203">
        <f>'[1]01.10.-30.04 23'!F80+'[1]01.10.-30.04 23'!F84</f>
        <v>651.99</v>
      </c>
      <c r="F33" s="194">
        <f t="shared" si="26"/>
        <v>70375.800600000002</v>
      </c>
      <c r="G33" s="232"/>
      <c r="H33" s="194">
        <f t="shared" si="27"/>
        <v>0</v>
      </c>
      <c r="I33" s="226"/>
      <c r="J33" s="194">
        <f t="shared" si="28"/>
        <v>0</v>
      </c>
      <c r="K33" s="204">
        <f t="shared" si="29"/>
        <v>651.99</v>
      </c>
      <c r="L33" s="226">
        <f t="shared" si="29"/>
        <v>70375.800600000002</v>
      </c>
      <c r="M33" s="227">
        <f t="shared" si="30"/>
        <v>14075.16012</v>
      </c>
      <c r="N33" s="204">
        <f t="shared" si="31"/>
        <v>84450.960720000003</v>
      </c>
      <c r="O33" s="230">
        <f t="shared" si="32"/>
        <v>0</v>
      </c>
      <c r="P33" s="231">
        <f t="shared" si="33"/>
        <v>27383.58</v>
      </c>
      <c r="Q33" s="231">
        <f t="shared" si="34"/>
        <v>0</v>
      </c>
      <c r="R33" s="230">
        <f t="shared" si="35"/>
        <v>0</v>
      </c>
    </row>
    <row r="34" spans="1:18" s="52" customFormat="1" ht="21" customHeight="1" thickBot="1" x14ac:dyDescent="0.3">
      <c r="A34" s="286"/>
      <c r="B34" s="45">
        <v>62</v>
      </c>
      <c r="C34" s="226">
        <f>'[1]01.10.-30.04 23'!F30</f>
        <v>58.5</v>
      </c>
      <c r="D34" s="194">
        <f t="shared" si="25"/>
        <v>16140.150000000001</v>
      </c>
      <c r="E34" s="203">
        <f>'[1]01.10.-30.04 23'!F31</f>
        <v>27.599999999999998</v>
      </c>
      <c r="F34" s="194">
        <f t="shared" si="26"/>
        <v>4397.7839999999997</v>
      </c>
      <c r="G34" s="233">
        <f>'[1]01.10.-30.04 23'!F32</f>
        <v>5.8</v>
      </c>
      <c r="H34" s="194">
        <f t="shared" si="27"/>
        <v>3013.4479999999999</v>
      </c>
      <c r="I34" s="226"/>
      <c r="J34" s="194">
        <f t="shared" si="28"/>
        <v>0</v>
      </c>
      <c r="K34" s="234">
        <f t="shared" si="29"/>
        <v>91.899999999999991</v>
      </c>
      <c r="L34" s="235">
        <f t="shared" si="29"/>
        <v>23551.382000000001</v>
      </c>
      <c r="M34" s="227">
        <f t="shared" si="30"/>
        <v>4710.2764000000006</v>
      </c>
      <c r="N34" s="204">
        <f t="shared" si="31"/>
        <v>28261.6584</v>
      </c>
      <c r="O34" s="230">
        <f t="shared" si="32"/>
        <v>3627</v>
      </c>
      <c r="P34" s="231">
        <f t="shared" si="33"/>
        <v>1711.1999999999998</v>
      </c>
      <c r="Q34" s="231">
        <f t="shared" si="34"/>
        <v>359.59999999999997</v>
      </c>
      <c r="R34" s="230">
        <f t="shared" si="35"/>
        <v>0</v>
      </c>
    </row>
    <row r="35" spans="1:18" s="52" customFormat="1" ht="30.6" customHeight="1" thickBot="1" x14ac:dyDescent="0.3">
      <c r="A35" s="187" t="s">
        <v>212</v>
      </c>
      <c r="B35" s="188" t="s">
        <v>66</v>
      </c>
      <c r="C35" s="189">
        <f>SUM(C26:C34)</f>
        <v>10112.280000000001</v>
      </c>
      <c r="D35" s="189">
        <f t="shared" ref="D35:R35" si="36">SUM(D26:D34)</f>
        <v>897982.32100000011</v>
      </c>
      <c r="E35" s="189">
        <f t="shared" si="36"/>
        <v>5207.93</v>
      </c>
      <c r="F35" s="189">
        <f t="shared" si="36"/>
        <v>285932.34039999999</v>
      </c>
      <c r="G35" s="189">
        <f t="shared" si="36"/>
        <v>534.39</v>
      </c>
      <c r="H35" s="189">
        <f t="shared" si="36"/>
        <v>94320.168200000029</v>
      </c>
      <c r="I35" s="189">
        <f t="shared" si="36"/>
        <v>400.4</v>
      </c>
      <c r="J35" s="189">
        <f t="shared" si="36"/>
        <v>8324.3159999999989</v>
      </c>
      <c r="K35" s="189">
        <f t="shared" si="36"/>
        <v>16255</v>
      </c>
      <c r="L35" s="189">
        <f t="shared" si="36"/>
        <v>1286559.1456000002</v>
      </c>
      <c r="M35" s="189">
        <f t="shared" si="36"/>
        <v>257311.82912000004</v>
      </c>
      <c r="N35" s="189">
        <f t="shared" si="36"/>
        <v>1543870.9747200005</v>
      </c>
      <c r="O35" s="190">
        <f t="shared" si="36"/>
        <v>201793.78</v>
      </c>
      <c r="P35" s="190">
        <f t="shared" si="36"/>
        <v>111257.72</v>
      </c>
      <c r="Q35" s="190">
        <f t="shared" si="36"/>
        <v>11255.390000000003</v>
      </c>
      <c r="R35" s="190">
        <f t="shared" si="36"/>
        <v>8408.4</v>
      </c>
    </row>
    <row r="36" spans="1:18" s="53" customFormat="1" ht="42.75" customHeight="1" x14ac:dyDescent="0.4">
      <c r="A36" s="191" t="s">
        <v>213</v>
      </c>
      <c r="B36" s="185"/>
      <c r="C36" s="54"/>
      <c r="D36" s="186">
        <v>4.45</v>
      </c>
      <c r="E36" s="54"/>
      <c r="F36" s="54">
        <v>2.57</v>
      </c>
      <c r="G36" s="54"/>
      <c r="H36" s="54">
        <v>8.3800000000000008</v>
      </c>
      <c r="I36" s="54"/>
      <c r="J36" s="54">
        <v>0.99</v>
      </c>
      <c r="K36" s="54"/>
      <c r="L36" s="54"/>
      <c r="M36" s="54"/>
      <c r="N36" s="54"/>
    </row>
    <row r="37" spans="1:18" s="53" customFormat="1" ht="15.9" customHeight="1" x14ac:dyDescent="0.25">
      <c r="A37" s="55"/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spans="1:18" s="53" customFormat="1" ht="15.9" customHeight="1" thickBot="1" x14ac:dyDescent="0.3">
      <c r="A38" s="55"/>
      <c r="B38" s="56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8" s="53" customFormat="1" ht="57.75" customHeight="1" thickBot="1" x14ac:dyDescent="0.3">
      <c r="A39" s="59" t="s">
        <v>215</v>
      </c>
      <c r="B39" s="60"/>
      <c r="C39" s="61">
        <f>C16+C25+C35</f>
        <v>13664.630000000001</v>
      </c>
      <c r="D39" s="61">
        <f t="shared" ref="D39:R39" si="37">D16+D25+D35</f>
        <v>1052510.4845</v>
      </c>
      <c r="E39" s="61">
        <f t="shared" si="37"/>
        <v>6374.88</v>
      </c>
      <c r="F39" s="61">
        <f t="shared" si="37"/>
        <v>333455.57250000001</v>
      </c>
      <c r="G39" s="61">
        <f t="shared" si="37"/>
        <v>1816.96</v>
      </c>
      <c r="H39" s="61">
        <f t="shared" si="37"/>
        <v>711647.70080000011</v>
      </c>
      <c r="I39" s="61">
        <f t="shared" si="37"/>
        <v>400.4</v>
      </c>
      <c r="J39" s="61">
        <f t="shared" si="37"/>
        <v>8324.3159999999989</v>
      </c>
      <c r="K39" s="61">
        <f t="shared" si="37"/>
        <v>22256.870000000003</v>
      </c>
      <c r="L39" s="61">
        <f t="shared" si="37"/>
        <v>2105938.0738000004</v>
      </c>
      <c r="M39" s="61">
        <f t="shared" si="37"/>
        <v>421187.61476000003</v>
      </c>
      <c r="N39" s="61">
        <f t="shared" si="37"/>
        <v>2527125.6885600006</v>
      </c>
      <c r="O39" s="61">
        <f t="shared" si="37"/>
        <v>236519.21</v>
      </c>
      <c r="P39" s="61">
        <f t="shared" si="37"/>
        <v>129749.25</v>
      </c>
      <c r="Q39" s="61">
        <f t="shared" si="37"/>
        <v>84922.16</v>
      </c>
      <c r="R39" s="61">
        <f t="shared" si="37"/>
        <v>8408.4</v>
      </c>
    </row>
    <row r="40" spans="1:18" ht="15.9" customHeight="1" x14ac:dyDescent="0.25">
      <c r="A40" s="62"/>
      <c r="B40" s="62"/>
      <c r="C40" s="63"/>
      <c r="D40" s="58"/>
      <c r="E40" s="63"/>
      <c r="F40" s="63"/>
      <c r="G40" s="63"/>
      <c r="H40" s="63"/>
      <c r="I40" s="63"/>
      <c r="J40" s="63"/>
      <c r="K40" s="63"/>
      <c r="L40" s="63"/>
      <c r="M40" s="63"/>
      <c r="N40" s="63"/>
    </row>
    <row r="41" spans="1:18" ht="15.9" customHeight="1" x14ac:dyDescent="0.25">
      <c r="A41" s="62"/>
      <c r="B41" s="62"/>
      <c r="C41" s="63"/>
      <c r="D41" s="58"/>
      <c r="E41" s="63"/>
      <c r="F41" s="63"/>
      <c r="G41" s="63"/>
      <c r="H41" s="63"/>
      <c r="I41" s="63"/>
      <c r="J41" s="63"/>
      <c r="K41" s="63"/>
      <c r="L41" s="63"/>
      <c r="M41" s="63"/>
      <c r="N41" s="63"/>
    </row>
    <row r="42" spans="1:18" s="47" customFormat="1" ht="15.9" customHeight="1" x14ac:dyDescent="0.25">
      <c r="A42" s="64"/>
      <c r="B42" s="65"/>
      <c r="C42" s="66"/>
      <c r="D42" s="66"/>
      <c r="E42" s="66"/>
      <c r="F42" s="66"/>
      <c r="G42" s="66"/>
      <c r="H42" s="67"/>
      <c r="I42" s="67"/>
      <c r="J42" s="67"/>
      <c r="K42" s="67"/>
      <c r="L42" s="68"/>
      <c r="M42" s="68"/>
      <c r="N42" s="68"/>
    </row>
    <row r="43" spans="1:18" s="30" customFormat="1" ht="15.9" customHeight="1" thickBot="1" x14ac:dyDescent="0.3">
      <c r="A43" s="69" t="s">
        <v>216</v>
      </c>
      <c r="B43" s="29"/>
      <c r="C43" s="67"/>
      <c r="D43" s="67"/>
      <c r="E43" s="67"/>
      <c r="F43" s="67"/>
      <c r="G43" s="67"/>
      <c r="H43" s="67"/>
      <c r="I43" s="70"/>
      <c r="J43" s="70"/>
      <c r="K43" s="268"/>
      <c r="L43" s="268"/>
      <c r="M43" s="68"/>
      <c r="N43" s="68"/>
    </row>
    <row r="44" spans="1:18" s="52" customFormat="1" ht="30.75" customHeight="1" thickBot="1" x14ac:dyDescent="0.3">
      <c r="A44" s="71" t="s">
        <v>67</v>
      </c>
      <c r="B44" s="269" t="s">
        <v>68</v>
      </c>
      <c r="C44" s="270"/>
      <c r="D44" s="271"/>
      <c r="E44" s="269" t="s">
        <v>69</v>
      </c>
      <c r="F44" s="272"/>
      <c r="G44" s="273"/>
      <c r="H44" s="269" t="s">
        <v>70</v>
      </c>
      <c r="I44" s="272"/>
      <c r="J44" s="273"/>
      <c r="K44" s="274" t="s">
        <v>71</v>
      </c>
      <c r="L44" s="275"/>
      <c r="M44" s="68"/>
      <c r="N44" s="68"/>
    </row>
    <row r="45" spans="1:18" s="47" customFormat="1" ht="30.75" customHeight="1" thickBot="1" x14ac:dyDescent="0.3">
      <c r="A45" s="72" t="s">
        <v>72</v>
      </c>
      <c r="B45" s="276">
        <f>SUM(O39:R39)</f>
        <v>459599.02</v>
      </c>
      <c r="C45" s="277"/>
      <c r="D45" s="278"/>
      <c r="E45" s="276">
        <f>L39</f>
        <v>2105938.0738000004</v>
      </c>
      <c r="F45" s="279"/>
      <c r="G45" s="280"/>
      <c r="H45" s="281">
        <f>E45/100*20</f>
        <v>421187.61476000008</v>
      </c>
      <c r="I45" s="282"/>
      <c r="J45" s="283"/>
      <c r="K45" s="281">
        <f>E45+H45</f>
        <v>2527125.6885600006</v>
      </c>
      <c r="L45" s="284"/>
      <c r="M45" s="73">
        <v>3013809.5181039996</v>
      </c>
      <c r="N45" s="73"/>
    </row>
    <row r="46" spans="1:18" s="47" customFormat="1" ht="15.9" customHeight="1" x14ac:dyDescent="0.25">
      <c r="A46" s="74"/>
      <c r="B46" s="75"/>
      <c r="C46" s="75"/>
      <c r="D46" s="75"/>
      <c r="E46" s="75"/>
      <c r="F46" s="76"/>
      <c r="G46" s="76"/>
      <c r="H46" s="77"/>
      <c r="I46" s="77"/>
      <c r="J46" s="77"/>
      <c r="K46" s="77"/>
      <c r="L46" s="77"/>
      <c r="M46" s="73"/>
      <c r="N46" s="73"/>
    </row>
    <row r="47" spans="1:18" ht="15.9" customHeight="1" x14ac:dyDescent="0.25">
      <c r="A47" s="80"/>
      <c r="B47" s="81"/>
      <c r="C47" s="82"/>
      <c r="D47" s="83"/>
      <c r="E47" s="84"/>
      <c r="F47" s="86"/>
      <c r="G47" s="87"/>
      <c r="H47" s="84"/>
      <c r="I47" s="84"/>
      <c r="J47" s="84"/>
      <c r="K47" s="85"/>
      <c r="L47" s="85"/>
      <c r="M47" s="78"/>
      <c r="N47" s="73" t="e">
        <f>#REF!-L49</f>
        <v>#REF!</v>
      </c>
    </row>
    <row r="48" spans="1:18" ht="15.9" customHeight="1" x14ac:dyDescent="0.25">
      <c r="A48" s="88" t="s">
        <v>73</v>
      </c>
      <c r="B48" s="89"/>
      <c r="C48" s="90"/>
      <c r="D48" s="84"/>
      <c r="E48" s="84"/>
      <c r="F48" s="91"/>
      <c r="G48" s="92" t="s">
        <v>74</v>
      </c>
      <c r="H48" s="84"/>
      <c r="I48" s="84"/>
      <c r="J48" s="84"/>
      <c r="K48" s="84"/>
      <c r="L48" s="93"/>
      <c r="M48" s="94"/>
      <c r="N48" s="66"/>
    </row>
    <row r="49" spans="1:14" ht="15.9" customHeight="1" x14ac:dyDescent="0.25">
      <c r="A49" s="88"/>
      <c r="B49" s="89"/>
      <c r="C49" s="90"/>
      <c r="D49" s="84"/>
      <c r="E49" s="84"/>
      <c r="F49" s="95"/>
      <c r="G49" s="92"/>
      <c r="H49" s="84"/>
      <c r="I49" s="84"/>
      <c r="J49" s="84"/>
      <c r="K49" s="87"/>
      <c r="L49" s="264"/>
      <c r="M49" s="264"/>
      <c r="N49" s="96"/>
    </row>
    <row r="50" spans="1:14" ht="15.9" customHeight="1" x14ac:dyDescent="0.25">
      <c r="A50" s="88"/>
      <c r="B50" s="89"/>
      <c r="C50" s="90"/>
      <c r="D50" s="84"/>
      <c r="E50" s="84"/>
      <c r="F50" s="91"/>
      <c r="G50" s="92"/>
      <c r="H50" s="84"/>
      <c r="I50" s="84"/>
      <c r="J50" s="84"/>
      <c r="K50" s="84"/>
      <c r="L50" s="94"/>
      <c r="M50" s="93"/>
      <c r="N50" s="66"/>
    </row>
    <row r="51" spans="1:14" ht="15.9" customHeight="1" x14ac:dyDescent="0.25">
      <c r="A51" s="88"/>
      <c r="B51" s="89"/>
      <c r="C51" s="90"/>
      <c r="D51" s="84"/>
      <c r="E51" s="84"/>
      <c r="F51" s="97"/>
      <c r="G51" s="84"/>
      <c r="H51" s="84"/>
      <c r="I51" s="84"/>
      <c r="J51" s="84"/>
      <c r="K51" s="84"/>
      <c r="L51" s="94"/>
      <c r="M51" s="93"/>
      <c r="N51" s="66"/>
    </row>
    <row r="52" spans="1:14" ht="15.9" customHeight="1" x14ac:dyDescent="0.25">
      <c r="A52" s="88"/>
      <c r="B52" s="89"/>
      <c r="C52" s="90"/>
      <c r="D52" s="84"/>
      <c r="E52" s="84"/>
      <c r="F52" s="97"/>
      <c r="G52" s="84"/>
      <c r="H52" s="84"/>
      <c r="I52" s="84"/>
      <c r="J52" s="84"/>
      <c r="K52" s="84"/>
      <c r="L52" s="93"/>
      <c r="M52" s="94"/>
      <c r="N52" s="98"/>
    </row>
    <row r="53" spans="1:14" ht="34.950000000000003" customHeight="1" x14ac:dyDescent="0.25">
      <c r="A53" s="265"/>
      <c r="B53" s="265"/>
      <c r="C53" s="265"/>
      <c r="D53" s="266"/>
      <c r="E53" s="99"/>
      <c r="F53" s="79"/>
      <c r="G53" s="267"/>
      <c r="H53" s="267"/>
      <c r="I53" s="267"/>
      <c r="J53" s="266"/>
      <c r="K53" s="79"/>
      <c r="L53" s="93"/>
      <c r="M53" s="94"/>
      <c r="N53" s="66"/>
    </row>
    <row r="54" spans="1:14" ht="15.9" customHeight="1" x14ac:dyDescent="0.25">
      <c r="A54" s="91"/>
      <c r="B54" s="91"/>
      <c r="C54" s="100"/>
      <c r="D54" s="100"/>
      <c r="E54" s="100"/>
      <c r="F54" s="100"/>
      <c r="G54" s="100"/>
      <c r="H54" s="100"/>
      <c r="I54" s="100"/>
      <c r="J54" s="100"/>
      <c r="K54" s="100"/>
      <c r="L54" s="93"/>
      <c r="M54" s="93"/>
      <c r="N54" s="67"/>
    </row>
    <row r="55" spans="1:14" ht="15.9" customHeight="1" x14ac:dyDescent="0.25">
      <c r="B55" s="34"/>
      <c r="C55" s="101"/>
      <c r="D55" s="101"/>
      <c r="E55" s="101"/>
      <c r="F55" s="101"/>
      <c r="G55" s="101"/>
      <c r="H55" s="101"/>
      <c r="I55" s="101"/>
      <c r="J55" s="101"/>
      <c r="K55" s="101"/>
      <c r="L55" s="66"/>
      <c r="M55" s="66"/>
      <c r="N55" s="66"/>
    </row>
    <row r="56" spans="1:14" ht="15.9" customHeight="1" x14ac:dyDescent="0.25">
      <c r="L56" s="103"/>
      <c r="M56" s="103"/>
      <c r="N56" s="103"/>
    </row>
    <row r="57" spans="1:14" ht="15.9" customHeight="1" x14ac:dyDescent="0.25">
      <c r="L57" s="103"/>
      <c r="M57" s="103"/>
      <c r="N57" s="103"/>
    </row>
    <row r="58" spans="1:14" ht="15.75" customHeight="1" x14ac:dyDescent="0.25">
      <c r="L58" s="103"/>
      <c r="M58" s="103"/>
      <c r="N58" s="103"/>
    </row>
    <row r="59" spans="1:14" ht="15.75" customHeight="1" x14ac:dyDescent="0.25">
      <c r="L59" s="104"/>
      <c r="M59" s="104"/>
      <c r="N59" s="103"/>
    </row>
    <row r="60" spans="1:14" ht="15.9" customHeight="1" x14ac:dyDescent="0.25"/>
    <row r="63" spans="1:14" ht="22.5" customHeight="1" x14ac:dyDescent="0.25"/>
    <row r="64" spans="1:14" ht="22.5" customHeight="1" x14ac:dyDescent="0.25"/>
    <row r="65" spans="12:14" ht="22.5" customHeight="1" x14ac:dyDescent="0.35">
      <c r="L65" s="105"/>
      <c r="M65" s="105"/>
      <c r="N65" s="31"/>
    </row>
    <row r="66" spans="12:14" ht="22.5" customHeight="1" x14ac:dyDescent="0.35">
      <c r="L66" s="105"/>
      <c r="M66" s="105"/>
      <c r="N66" s="31"/>
    </row>
    <row r="67" spans="12:14" ht="22.5" customHeight="1" x14ac:dyDescent="0.35">
      <c r="L67" s="105"/>
      <c r="M67" s="105"/>
      <c r="N67" s="31"/>
    </row>
    <row r="68" spans="12:14" ht="22.5" customHeight="1" x14ac:dyDescent="0.25"/>
  </sheetData>
  <mergeCells count="29">
    <mergeCell ref="L5:L6"/>
    <mergeCell ref="M5:M6"/>
    <mergeCell ref="N5:N6"/>
    <mergeCell ref="A2:N2"/>
    <mergeCell ref="A3:N3"/>
    <mergeCell ref="A4:N4"/>
    <mergeCell ref="A5:A6"/>
    <mergeCell ref="B5:B6"/>
    <mergeCell ref="C5:D5"/>
    <mergeCell ref="E5:F5"/>
    <mergeCell ref="G5:H5"/>
    <mergeCell ref="I5:J5"/>
    <mergeCell ref="K5:K6"/>
    <mergeCell ref="O4:R4"/>
    <mergeCell ref="L49:M49"/>
    <mergeCell ref="A53:D53"/>
    <mergeCell ref="G53:J53"/>
    <mergeCell ref="K43:L43"/>
    <mergeCell ref="B44:D44"/>
    <mergeCell ref="E44:G44"/>
    <mergeCell ref="H44:J44"/>
    <mergeCell ref="K44:L44"/>
    <mergeCell ref="B45:D45"/>
    <mergeCell ref="E45:G45"/>
    <mergeCell ref="H45:J45"/>
    <mergeCell ref="K45:L45"/>
    <mergeCell ref="A26:A34"/>
    <mergeCell ref="A17:A24"/>
    <mergeCell ref="A7:A15"/>
  </mergeCells>
  <pageMargins left="0.31496062992125984" right="0.23622047244094491" top="0.35433070866141736" bottom="0.39370078740157483" header="0" footer="0.19685039370078741"/>
  <pageSetup paperSize="9" scale="7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Управление</vt:lpstr>
      <vt:lpstr>Рудник</vt:lpstr>
      <vt:lpstr>Завод</vt:lpstr>
      <vt:lpstr>СВОД</vt:lpstr>
      <vt:lpstr>СВОД!Заголовки_для_печати</vt:lpstr>
      <vt:lpstr>Завод!Область_печати</vt:lpstr>
      <vt:lpstr>Управление!Область_печати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Мучник Радий Григорьевич</dc:creator>
  <cp:lastModifiedBy>Подоксенов Михаил Владимирович</cp:lastModifiedBy>
  <dcterms:created xsi:type="dcterms:W3CDTF">2024-02-01T13:45:31Z</dcterms:created>
  <dcterms:modified xsi:type="dcterms:W3CDTF">2024-02-09T15:23:34Z</dcterms:modified>
</cp:coreProperties>
</file>